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worksheets/sheet324.xml" ContentType="application/vnd.openxmlformats-officedocument.spreadsheetml.worksheet+xml"/>
  <Override PartName="/xl/worksheets/sheet325.xml" ContentType="application/vnd.openxmlformats-officedocument.spreadsheetml.worksheet+xml"/>
  <Override PartName="/xl/worksheets/sheet326.xml" ContentType="application/vnd.openxmlformats-officedocument.spreadsheetml.worksheet+xml"/>
  <Override PartName="/xl/worksheets/sheet327.xml" ContentType="application/vnd.openxmlformats-officedocument.spreadsheetml.worksheet+xml"/>
  <Override PartName="/xl/worksheets/sheet328.xml" ContentType="application/vnd.openxmlformats-officedocument.spreadsheetml.worksheet+xml"/>
  <Override PartName="/xl/worksheets/sheet329.xml" ContentType="application/vnd.openxmlformats-officedocument.spreadsheetml.worksheet+xml"/>
  <Override PartName="/xl/worksheets/sheet330.xml" ContentType="application/vnd.openxmlformats-officedocument.spreadsheetml.worksheet+xml"/>
  <Override PartName="/xl/worksheets/sheet331.xml" ContentType="application/vnd.openxmlformats-officedocument.spreadsheetml.worksheet+xml"/>
  <Override PartName="/xl/worksheets/sheet332.xml" ContentType="application/vnd.openxmlformats-officedocument.spreadsheetml.worksheet+xml"/>
  <Override PartName="/xl/worksheets/sheet333.xml" ContentType="application/vnd.openxmlformats-officedocument.spreadsheetml.worksheet+xml"/>
  <Override PartName="/xl/worksheets/sheet334.xml" ContentType="application/vnd.openxmlformats-officedocument.spreadsheetml.worksheet+xml"/>
  <Override PartName="/xl/worksheets/sheet335.xml" ContentType="application/vnd.openxmlformats-officedocument.spreadsheetml.worksheet+xml"/>
  <Override PartName="/xl/worksheets/sheet336.xml" ContentType="application/vnd.openxmlformats-officedocument.spreadsheetml.worksheet+xml"/>
  <Override PartName="/xl/worksheets/sheet337.xml" ContentType="application/vnd.openxmlformats-officedocument.spreadsheetml.worksheet+xml"/>
  <Override PartName="/xl/worksheets/sheet338.xml" ContentType="application/vnd.openxmlformats-officedocument.spreadsheetml.worksheet+xml"/>
  <Override PartName="/xl/worksheets/sheet339.xml" ContentType="application/vnd.openxmlformats-officedocument.spreadsheetml.worksheet+xml"/>
  <Override PartName="/xl/worksheets/sheet340.xml" ContentType="application/vnd.openxmlformats-officedocument.spreadsheetml.worksheet+xml"/>
  <Override PartName="/xl/worksheets/sheet341.xml" ContentType="application/vnd.openxmlformats-officedocument.spreadsheetml.worksheet+xml"/>
  <Override PartName="/xl/worksheets/sheet342.xml" ContentType="application/vnd.openxmlformats-officedocument.spreadsheetml.worksheet+xml"/>
  <Override PartName="/xl/worksheets/sheet343.xml" ContentType="application/vnd.openxmlformats-officedocument.spreadsheetml.worksheet+xml"/>
  <Override PartName="/xl/worksheets/sheet344.xml" ContentType="application/vnd.openxmlformats-officedocument.spreadsheetml.worksheet+xml"/>
  <Override PartName="/xl/worksheets/sheet345.xml" ContentType="application/vnd.openxmlformats-officedocument.spreadsheetml.worksheet+xml"/>
  <Override PartName="/xl/worksheets/sheet346.xml" ContentType="application/vnd.openxmlformats-officedocument.spreadsheetml.worksheet+xml"/>
  <Override PartName="/xl/worksheets/sheet347.xml" ContentType="application/vnd.openxmlformats-officedocument.spreadsheetml.worksheet+xml"/>
  <Override PartName="/xl/worksheets/sheet348.xml" ContentType="application/vnd.openxmlformats-officedocument.spreadsheetml.worksheet+xml"/>
  <Override PartName="/xl/worksheets/sheet349.xml" ContentType="application/vnd.openxmlformats-officedocument.spreadsheetml.worksheet+xml"/>
  <Override PartName="/xl/worksheets/sheet350.xml" ContentType="application/vnd.openxmlformats-officedocument.spreadsheetml.worksheet+xml"/>
  <Override PartName="/xl/worksheets/sheet351.xml" ContentType="application/vnd.openxmlformats-officedocument.spreadsheetml.worksheet+xml"/>
  <Override PartName="/xl/worksheets/sheet352.xml" ContentType="application/vnd.openxmlformats-officedocument.spreadsheetml.worksheet+xml"/>
  <Override PartName="/xl/worksheets/sheet353.xml" ContentType="application/vnd.openxmlformats-officedocument.spreadsheetml.worksheet+xml"/>
  <Override PartName="/xl/worksheets/sheet354.xml" ContentType="application/vnd.openxmlformats-officedocument.spreadsheetml.worksheet+xml"/>
  <Override PartName="/xl/worksheets/sheet355.xml" ContentType="application/vnd.openxmlformats-officedocument.spreadsheetml.worksheet+xml"/>
  <Override PartName="/xl/worksheets/sheet356.xml" ContentType="application/vnd.openxmlformats-officedocument.spreadsheetml.worksheet+xml"/>
  <Override PartName="/xl/worksheets/sheet357.xml" ContentType="application/vnd.openxmlformats-officedocument.spreadsheetml.worksheet+xml"/>
  <Override PartName="/xl/worksheets/sheet358.xml" ContentType="application/vnd.openxmlformats-officedocument.spreadsheetml.worksheet+xml"/>
  <Override PartName="/xl/worksheets/sheet359.xml" ContentType="application/vnd.openxmlformats-officedocument.spreadsheetml.worksheet+xml"/>
  <Override PartName="/xl/worksheets/sheet360.xml" ContentType="application/vnd.openxmlformats-officedocument.spreadsheetml.worksheet+xml"/>
  <Override PartName="/xl/worksheets/sheet361.xml" ContentType="application/vnd.openxmlformats-officedocument.spreadsheetml.worksheet+xml"/>
  <Override PartName="/xl/worksheets/sheet362.xml" ContentType="application/vnd.openxmlformats-officedocument.spreadsheetml.worksheet+xml"/>
  <Override PartName="/xl/worksheets/sheet363.xml" ContentType="application/vnd.openxmlformats-officedocument.spreadsheetml.worksheet+xml"/>
  <Override PartName="/xl/worksheets/sheet364.xml" ContentType="application/vnd.openxmlformats-officedocument.spreadsheetml.worksheet+xml"/>
  <Override PartName="/xl/worksheets/sheet365.xml" ContentType="application/vnd.openxmlformats-officedocument.spreadsheetml.worksheet+xml"/>
  <Override PartName="/xl/worksheets/sheet366.xml" ContentType="application/vnd.openxmlformats-officedocument.spreadsheetml.worksheet+xml"/>
  <Override PartName="/xl/worksheets/sheet367.xml" ContentType="application/vnd.openxmlformats-officedocument.spreadsheetml.worksheet+xml"/>
  <Override PartName="/xl/worksheets/sheet368.xml" ContentType="application/vnd.openxmlformats-officedocument.spreadsheetml.worksheet+xml"/>
  <Override PartName="/xl/worksheets/sheet369.xml" ContentType="application/vnd.openxmlformats-officedocument.spreadsheetml.worksheet+xml"/>
  <Override PartName="/xl/worksheets/sheet370.xml" ContentType="application/vnd.openxmlformats-officedocument.spreadsheetml.worksheet+xml"/>
  <Override PartName="/xl/worksheets/sheet371.xml" ContentType="application/vnd.openxmlformats-officedocument.spreadsheetml.worksheet+xml"/>
  <Override PartName="/xl/worksheets/sheet372.xml" ContentType="application/vnd.openxmlformats-officedocument.spreadsheetml.worksheet+xml"/>
  <Override PartName="/xl/worksheets/sheet373.xml" ContentType="application/vnd.openxmlformats-officedocument.spreadsheetml.worksheet+xml"/>
  <Override PartName="/xl/worksheets/sheet374.xml" ContentType="application/vnd.openxmlformats-officedocument.spreadsheetml.worksheet+xml"/>
  <Override PartName="/xl/worksheets/sheet375.xml" ContentType="application/vnd.openxmlformats-officedocument.spreadsheetml.worksheet+xml"/>
  <Override PartName="/xl/worksheets/sheet376.xml" ContentType="application/vnd.openxmlformats-officedocument.spreadsheetml.worksheet+xml"/>
  <Override PartName="/xl/worksheets/sheet377.xml" ContentType="application/vnd.openxmlformats-officedocument.spreadsheetml.worksheet+xml"/>
  <Override PartName="/xl/worksheets/sheet378.xml" ContentType="application/vnd.openxmlformats-officedocument.spreadsheetml.worksheet+xml"/>
  <Override PartName="/xl/worksheets/sheet379.xml" ContentType="application/vnd.openxmlformats-officedocument.spreadsheetml.worksheet+xml"/>
  <Override PartName="/xl/worksheets/sheet380.xml" ContentType="application/vnd.openxmlformats-officedocument.spreadsheetml.worksheet+xml"/>
  <Override PartName="/xl/worksheets/sheet381.xml" ContentType="application/vnd.openxmlformats-officedocument.spreadsheetml.worksheet+xml"/>
  <Override PartName="/xl/worksheets/sheet382.xml" ContentType="application/vnd.openxmlformats-officedocument.spreadsheetml.worksheet+xml"/>
  <Override PartName="/xl/worksheets/sheet383.xml" ContentType="application/vnd.openxmlformats-officedocument.spreadsheetml.worksheet+xml"/>
  <Override PartName="/xl/worksheets/sheet384.xml" ContentType="application/vnd.openxmlformats-officedocument.spreadsheetml.worksheet+xml"/>
  <Override PartName="/xl/worksheets/sheet385.xml" ContentType="application/vnd.openxmlformats-officedocument.spreadsheetml.worksheet+xml"/>
  <Override PartName="/xl/worksheets/sheet386.xml" ContentType="application/vnd.openxmlformats-officedocument.spreadsheetml.worksheet+xml"/>
  <Override PartName="/xl/worksheets/sheet387.xml" ContentType="application/vnd.openxmlformats-officedocument.spreadsheetml.worksheet+xml"/>
  <Override PartName="/xl/worksheets/sheet388.xml" ContentType="application/vnd.openxmlformats-officedocument.spreadsheetml.worksheet+xml"/>
  <Override PartName="/xl/worksheets/sheet389.xml" ContentType="application/vnd.openxmlformats-officedocument.spreadsheetml.worksheet+xml"/>
  <Override PartName="/xl/worksheets/sheet390.xml" ContentType="application/vnd.openxmlformats-officedocument.spreadsheetml.worksheet+xml"/>
  <Override PartName="/xl/worksheets/sheet391.xml" ContentType="application/vnd.openxmlformats-officedocument.spreadsheetml.worksheet+xml"/>
  <Override PartName="/xl/worksheets/sheet392.xml" ContentType="application/vnd.openxmlformats-officedocument.spreadsheetml.worksheet+xml"/>
  <Override PartName="/xl/worksheets/sheet393.xml" ContentType="application/vnd.openxmlformats-officedocument.spreadsheetml.worksheet+xml"/>
  <Override PartName="/xl/worksheets/sheet394.xml" ContentType="application/vnd.openxmlformats-officedocument.spreadsheetml.worksheet+xml"/>
  <Override PartName="/xl/worksheets/sheet395.xml" ContentType="application/vnd.openxmlformats-officedocument.spreadsheetml.worksheet+xml"/>
  <Override PartName="/xl/worksheets/sheet396.xml" ContentType="application/vnd.openxmlformats-officedocument.spreadsheetml.worksheet+xml"/>
  <Override PartName="/xl/worksheets/sheet397.xml" ContentType="application/vnd.openxmlformats-officedocument.spreadsheetml.worksheet+xml"/>
  <Override PartName="/xl/worksheets/sheet398.xml" ContentType="application/vnd.openxmlformats-officedocument.spreadsheetml.worksheet+xml"/>
  <Override PartName="/xl/worksheets/sheet399.xml" ContentType="application/vnd.openxmlformats-officedocument.spreadsheetml.worksheet+xml"/>
  <Override PartName="/xl/worksheets/sheet400.xml" ContentType="application/vnd.openxmlformats-officedocument.spreadsheetml.worksheet+xml"/>
  <Override PartName="/xl/worksheets/sheet401.xml" ContentType="application/vnd.openxmlformats-officedocument.spreadsheetml.worksheet+xml"/>
  <Override PartName="/xl/worksheets/sheet402.xml" ContentType="application/vnd.openxmlformats-officedocument.spreadsheetml.worksheet+xml"/>
  <Override PartName="/xl/worksheets/sheet403.xml" ContentType="application/vnd.openxmlformats-officedocument.spreadsheetml.worksheet+xml"/>
  <Override PartName="/xl/worksheets/sheet404.xml" ContentType="application/vnd.openxmlformats-officedocument.spreadsheetml.worksheet+xml"/>
  <Override PartName="/xl/worksheets/sheet405.xml" ContentType="application/vnd.openxmlformats-officedocument.spreadsheetml.worksheet+xml"/>
  <Override PartName="/xl/worksheets/sheet406.xml" ContentType="application/vnd.openxmlformats-officedocument.spreadsheetml.worksheet+xml"/>
  <Override PartName="/xl/worksheets/sheet407.xml" ContentType="application/vnd.openxmlformats-officedocument.spreadsheetml.worksheet+xml"/>
  <Override PartName="/xl/worksheets/sheet408.xml" ContentType="application/vnd.openxmlformats-officedocument.spreadsheetml.worksheet+xml"/>
  <Override PartName="/xl/worksheets/sheet409.xml" ContentType="application/vnd.openxmlformats-officedocument.spreadsheetml.worksheet+xml"/>
  <Override PartName="/xl/worksheets/sheet410.xml" ContentType="application/vnd.openxmlformats-officedocument.spreadsheetml.worksheet+xml"/>
  <Override PartName="/xl/worksheets/sheet411.xml" ContentType="application/vnd.openxmlformats-officedocument.spreadsheetml.worksheet+xml"/>
  <Override PartName="/xl/worksheets/sheet412.xml" ContentType="application/vnd.openxmlformats-officedocument.spreadsheetml.worksheet+xml"/>
  <Override PartName="/xl/worksheets/sheet413.xml" ContentType="application/vnd.openxmlformats-officedocument.spreadsheetml.worksheet+xml"/>
  <Override PartName="/xl/worksheets/sheet414.xml" ContentType="application/vnd.openxmlformats-officedocument.spreadsheetml.worksheet+xml"/>
  <Override PartName="/xl/worksheets/sheet415.xml" ContentType="application/vnd.openxmlformats-officedocument.spreadsheetml.worksheet+xml"/>
  <Override PartName="/xl/worksheets/sheet416.xml" ContentType="application/vnd.openxmlformats-officedocument.spreadsheetml.worksheet+xml"/>
  <Override PartName="/xl/worksheets/sheet417.xml" ContentType="application/vnd.openxmlformats-officedocument.spreadsheetml.worksheet+xml"/>
  <Override PartName="/xl/worksheets/sheet418.xml" ContentType="application/vnd.openxmlformats-officedocument.spreadsheetml.worksheet+xml"/>
  <Override PartName="/xl/worksheets/sheet419.xml" ContentType="application/vnd.openxmlformats-officedocument.spreadsheetml.worksheet+xml"/>
  <Override PartName="/xl/worksheets/sheet420.xml" ContentType="application/vnd.openxmlformats-officedocument.spreadsheetml.worksheet+xml"/>
  <Override PartName="/xl/worksheets/sheet421.xml" ContentType="application/vnd.openxmlformats-officedocument.spreadsheetml.worksheet+xml"/>
  <Override PartName="/xl/worksheets/sheet422.xml" ContentType="application/vnd.openxmlformats-officedocument.spreadsheetml.worksheet+xml"/>
  <Override PartName="/xl/worksheets/sheet423.xml" ContentType="application/vnd.openxmlformats-officedocument.spreadsheetml.worksheet+xml"/>
  <Override PartName="/xl/worksheets/sheet424.xml" ContentType="application/vnd.openxmlformats-officedocument.spreadsheetml.worksheet+xml"/>
  <Override PartName="/xl/worksheets/sheet425.xml" ContentType="application/vnd.openxmlformats-officedocument.spreadsheetml.worksheet+xml"/>
  <Override PartName="/xl/worksheets/sheet426.xml" ContentType="application/vnd.openxmlformats-officedocument.spreadsheetml.worksheet+xml"/>
  <Override PartName="/xl/worksheets/sheet427.xml" ContentType="application/vnd.openxmlformats-officedocument.spreadsheetml.worksheet+xml"/>
  <Override PartName="/xl/worksheets/sheet428.xml" ContentType="application/vnd.openxmlformats-officedocument.spreadsheetml.worksheet+xml"/>
  <Override PartName="/xl/worksheets/sheet429.xml" ContentType="application/vnd.openxmlformats-officedocument.spreadsheetml.worksheet+xml"/>
  <Override PartName="/xl/worksheets/sheet430.xml" ContentType="application/vnd.openxmlformats-officedocument.spreadsheetml.worksheet+xml"/>
  <Override PartName="/xl/worksheets/sheet431.xml" ContentType="application/vnd.openxmlformats-officedocument.spreadsheetml.worksheet+xml"/>
  <Override PartName="/xl/worksheets/sheet432.xml" ContentType="application/vnd.openxmlformats-officedocument.spreadsheetml.worksheet+xml"/>
  <Override PartName="/xl/worksheets/sheet433.xml" ContentType="application/vnd.openxmlformats-officedocument.spreadsheetml.worksheet+xml"/>
  <Override PartName="/xl/worksheets/sheet434.xml" ContentType="application/vnd.openxmlformats-officedocument.spreadsheetml.worksheet+xml"/>
  <Override PartName="/xl/worksheets/sheet435.xml" ContentType="application/vnd.openxmlformats-officedocument.spreadsheetml.worksheet+xml"/>
  <Override PartName="/xl/worksheets/sheet436.xml" ContentType="application/vnd.openxmlformats-officedocument.spreadsheetml.worksheet+xml"/>
  <Override PartName="/xl/worksheets/sheet437.xml" ContentType="application/vnd.openxmlformats-officedocument.spreadsheetml.worksheet+xml"/>
  <Override PartName="/xl/worksheets/sheet438.xml" ContentType="application/vnd.openxmlformats-officedocument.spreadsheetml.worksheet+xml"/>
  <Override PartName="/xl/worksheets/sheet439.xml" ContentType="application/vnd.openxmlformats-officedocument.spreadsheetml.worksheet+xml"/>
  <Override PartName="/xl/worksheets/sheet440.xml" ContentType="application/vnd.openxmlformats-officedocument.spreadsheetml.worksheet+xml"/>
  <Override PartName="/xl/worksheets/sheet441.xml" ContentType="application/vnd.openxmlformats-officedocument.spreadsheetml.worksheet+xml"/>
  <Override PartName="/xl/worksheets/sheet442.xml" ContentType="application/vnd.openxmlformats-officedocument.spreadsheetml.worksheet+xml"/>
  <Override PartName="/xl/worksheets/sheet443.xml" ContentType="application/vnd.openxmlformats-officedocument.spreadsheetml.worksheet+xml"/>
  <Override PartName="/xl/worksheets/sheet444.xml" ContentType="application/vnd.openxmlformats-officedocument.spreadsheetml.worksheet+xml"/>
  <Override PartName="/xl/worksheets/sheet445.xml" ContentType="application/vnd.openxmlformats-officedocument.spreadsheetml.worksheet+xml"/>
  <Override PartName="/xl/worksheets/sheet446.xml" ContentType="application/vnd.openxmlformats-officedocument.spreadsheetml.worksheet+xml"/>
  <Override PartName="/xl/worksheets/sheet447.xml" ContentType="application/vnd.openxmlformats-officedocument.spreadsheetml.worksheet+xml"/>
  <Override PartName="/xl/worksheets/sheet448.xml" ContentType="application/vnd.openxmlformats-officedocument.spreadsheetml.worksheet+xml"/>
  <Override PartName="/xl/worksheets/sheet449.xml" ContentType="application/vnd.openxmlformats-officedocument.spreadsheetml.worksheet+xml"/>
  <Override PartName="/xl/worksheets/sheet450.xml" ContentType="application/vnd.openxmlformats-officedocument.spreadsheetml.worksheet+xml"/>
  <Override PartName="/xl/worksheets/sheet451.xml" ContentType="application/vnd.openxmlformats-officedocument.spreadsheetml.worksheet+xml"/>
  <Override PartName="/xl/worksheets/sheet452.xml" ContentType="application/vnd.openxmlformats-officedocument.spreadsheetml.worksheet+xml"/>
  <Override PartName="/xl/worksheets/sheet453.xml" ContentType="application/vnd.openxmlformats-officedocument.spreadsheetml.worksheet+xml"/>
  <Override PartName="/xl/worksheets/sheet454.xml" ContentType="application/vnd.openxmlformats-officedocument.spreadsheetml.worksheet+xml"/>
  <Override PartName="/xl/worksheets/sheet455.xml" ContentType="application/vnd.openxmlformats-officedocument.spreadsheetml.worksheet+xml"/>
  <Override PartName="/xl/worksheets/sheet456.xml" ContentType="application/vnd.openxmlformats-officedocument.spreadsheetml.worksheet+xml"/>
  <Override PartName="/xl/worksheets/sheet457.xml" ContentType="application/vnd.openxmlformats-officedocument.spreadsheetml.worksheet+xml"/>
  <Override PartName="/xl/worksheets/sheet458.xml" ContentType="application/vnd.openxmlformats-officedocument.spreadsheetml.worksheet+xml"/>
  <Override PartName="/xl/worksheets/sheet459.xml" ContentType="application/vnd.openxmlformats-officedocument.spreadsheetml.worksheet+xml"/>
  <Override PartName="/xl/worksheets/sheet460.xml" ContentType="application/vnd.openxmlformats-officedocument.spreadsheetml.worksheet+xml"/>
  <Override PartName="/xl/worksheets/sheet461.xml" ContentType="application/vnd.openxmlformats-officedocument.spreadsheetml.worksheet+xml"/>
  <Override PartName="/xl/worksheets/sheet462.xml" ContentType="application/vnd.openxmlformats-officedocument.spreadsheetml.worksheet+xml"/>
  <Override PartName="/xl/worksheets/sheet463.xml" ContentType="application/vnd.openxmlformats-officedocument.spreadsheetml.worksheet+xml"/>
  <Override PartName="/xl/worksheets/sheet464.xml" ContentType="application/vnd.openxmlformats-officedocument.spreadsheetml.worksheet+xml"/>
  <Override PartName="/xl/worksheets/sheet465.xml" ContentType="application/vnd.openxmlformats-officedocument.spreadsheetml.worksheet+xml"/>
  <Override PartName="/xl/worksheets/sheet466.xml" ContentType="application/vnd.openxmlformats-officedocument.spreadsheetml.worksheet+xml"/>
  <Override PartName="/xl/worksheets/sheet467.xml" ContentType="application/vnd.openxmlformats-officedocument.spreadsheetml.worksheet+xml"/>
  <Override PartName="/xl/worksheets/sheet468.xml" ContentType="application/vnd.openxmlformats-officedocument.spreadsheetml.worksheet+xml"/>
  <Override PartName="/xl/worksheets/sheet469.xml" ContentType="application/vnd.openxmlformats-officedocument.spreadsheetml.worksheet+xml"/>
  <Override PartName="/xl/worksheets/sheet470.xml" ContentType="application/vnd.openxmlformats-officedocument.spreadsheetml.worksheet+xml"/>
  <Override PartName="/xl/worksheets/sheet471.xml" ContentType="application/vnd.openxmlformats-officedocument.spreadsheetml.worksheet+xml"/>
  <Override PartName="/xl/worksheets/sheet472.xml" ContentType="application/vnd.openxmlformats-officedocument.spreadsheetml.worksheet+xml"/>
  <Override PartName="/xl/worksheets/sheet473.xml" ContentType="application/vnd.openxmlformats-officedocument.spreadsheetml.worksheet+xml"/>
  <Override PartName="/xl/worksheets/sheet474.xml" ContentType="application/vnd.openxmlformats-officedocument.spreadsheetml.worksheet+xml"/>
  <Override PartName="/xl/worksheets/sheet475.xml" ContentType="application/vnd.openxmlformats-officedocument.spreadsheetml.worksheet+xml"/>
  <Override PartName="/xl/worksheets/sheet476.xml" ContentType="application/vnd.openxmlformats-officedocument.spreadsheetml.worksheet+xml"/>
  <Override PartName="/xl/worksheets/sheet477.xml" ContentType="application/vnd.openxmlformats-officedocument.spreadsheetml.worksheet+xml"/>
  <Override PartName="/xl/worksheets/sheet478.xml" ContentType="application/vnd.openxmlformats-officedocument.spreadsheetml.worksheet+xml"/>
  <Override PartName="/xl/worksheets/sheet479.xml" ContentType="application/vnd.openxmlformats-officedocument.spreadsheetml.worksheet+xml"/>
  <Override PartName="/xl/worksheets/sheet480.xml" ContentType="application/vnd.openxmlformats-officedocument.spreadsheetml.worksheet+xml"/>
  <Override PartName="/xl/worksheets/sheet481.xml" ContentType="application/vnd.openxmlformats-officedocument.spreadsheetml.worksheet+xml"/>
  <Override PartName="/xl/worksheets/sheet482.xml" ContentType="application/vnd.openxmlformats-officedocument.spreadsheetml.worksheet+xml"/>
  <Override PartName="/xl/worksheets/sheet483.xml" ContentType="application/vnd.openxmlformats-officedocument.spreadsheetml.worksheet+xml"/>
  <Override PartName="/xl/worksheets/sheet484.xml" ContentType="application/vnd.openxmlformats-officedocument.spreadsheetml.worksheet+xml"/>
  <Override PartName="/xl/worksheets/sheet485.xml" ContentType="application/vnd.openxmlformats-officedocument.spreadsheetml.worksheet+xml"/>
  <Override PartName="/xl/worksheets/sheet486.xml" ContentType="application/vnd.openxmlformats-officedocument.spreadsheetml.worksheet+xml"/>
  <Override PartName="/xl/worksheets/sheet487.xml" ContentType="application/vnd.openxmlformats-officedocument.spreadsheetml.worksheet+xml"/>
  <Override PartName="/xl/worksheets/sheet488.xml" ContentType="application/vnd.openxmlformats-officedocument.spreadsheetml.worksheet+xml"/>
  <Override PartName="/xl/worksheets/sheet489.xml" ContentType="application/vnd.openxmlformats-officedocument.spreadsheetml.worksheet+xml"/>
  <Override PartName="/xl/worksheets/sheet490.xml" ContentType="application/vnd.openxmlformats-officedocument.spreadsheetml.worksheet+xml"/>
  <Override PartName="/xl/worksheets/sheet491.xml" ContentType="application/vnd.openxmlformats-officedocument.spreadsheetml.worksheet+xml"/>
  <Override PartName="/xl/worksheets/sheet492.xml" ContentType="application/vnd.openxmlformats-officedocument.spreadsheetml.worksheet+xml"/>
  <Override PartName="/xl/worksheets/sheet493.xml" ContentType="application/vnd.openxmlformats-officedocument.spreadsheetml.worksheet+xml"/>
  <Override PartName="/xl/worksheets/sheet494.xml" ContentType="application/vnd.openxmlformats-officedocument.spreadsheetml.worksheet+xml"/>
  <Override PartName="/xl/worksheets/sheet495.xml" ContentType="application/vnd.openxmlformats-officedocument.spreadsheetml.worksheet+xml"/>
  <Override PartName="/xl/worksheets/sheet496.xml" ContentType="application/vnd.openxmlformats-officedocument.spreadsheetml.worksheet+xml"/>
  <Override PartName="/xl/worksheets/sheet497.xml" ContentType="application/vnd.openxmlformats-officedocument.spreadsheetml.worksheet+xml"/>
  <Override PartName="/xl/worksheets/sheet498.xml" ContentType="application/vnd.openxmlformats-officedocument.spreadsheetml.worksheet+xml"/>
  <Override PartName="/xl/worksheets/sheet499.xml" ContentType="application/vnd.openxmlformats-officedocument.spreadsheetml.worksheet+xml"/>
  <Override PartName="/xl/worksheets/sheet500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1" firstSheet="0" minimized="0" showHorizontalScroll="1" showSheetTabs="1" showVerticalScroll="1" tabRatio="600" visibility="visible"/>
  </bookViews>
  <sheets>
    <sheet name="PDS7-1" sheetId="1" r:id="rId4"/>
    <sheet name="PDS7-2" sheetId="2" r:id="rId5"/>
    <sheet name="PDS7-3" sheetId="3" r:id="rId6"/>
    <sheet name="PDS7-4" sheetId="4" r:id="rId7"/>
    <sheet name="PDS7-5" sheetId="5" r:id="rId8"/>
    <sheet name="PDS7-6" sheetId="6" r:id="rId9"/>
    <sheet name="PDS7-7" sheetId="7" r:id="rId10"/>
    <sheet name="PDS7-8" sheetId="8" r:id="rId11"/>
    <sheet name="PDS7-9" sheetId="9" r:id="rId12"/>
    <sheet name="PDS7-10" sheetId="10" r:id="rId13"/>
    <sheet name="PDS7-11" sheetId="11" r:id="rId14"/>
    <sheet name="PDS7-12" sheetId="12" r:id="rId15"/>
    <sheet name="PDS7-13" sheetId="13" r:id="rId16"/>
    <sheet name="PDS7-14" sheetId="14" r:id="rId17"/>
    <sheet name="PDS7-15" sheetId="15" r:id="rId18"/>
    <sheet name="PDS7-16" sheetId="16" r:id="rId19"/>
    <sheet name="PDS7-17" sheetId="17" r:id="rId20"/>
    <sheet name="PDS7-18" sheetId="18" r:id="rId21"/>
    <sheet name="PDS7-19" sheetId="19" r:id="rId22"/>
    <sheet name="PDS7-20" sheetId="20" r:id="rId23"/>
    <sheet name="PDS7-21" sheetId="21" r:id="rId24"/>
    <sheet name="PDS7-22" sheetId="22" r:id="rId25"/>
    <sheet name="PDS7-23" sheetId="23" r:id="rId26"/>
    <sheet name="PDS7-24" sheetId="24" r:id="rId27"/>
    <sheet name="PDS7-25" sheetId="25" r:id="rId28"/>
    <sheet name="PDS7-26" sheetId="26" r:id="rId29"/>
    <sheet name="PDS7-27" sheetId="27" r:id="rId30"/>
    <sheet name="PDS7-28" sheetId="28" r:id="rId31"/>
    <sheet name="PDS7-29" sheetId="29" r:id="rId32"/>
    <sheet name="PDS7-30" sheetId="30" r:id="rId33"/>
    <sheet name="PDS7-31" sheetId="31" r:id="rId34"/>
    <sheet name="PDS7-32" sheetId="32" r:id="rId35"/>
    <sheet name="PDS7-33" sheetId="33" r:id="rId36"/>
    <sheet name="PDS7-34" sheetId="34" r:id="rId37"/>
    <sheet name="PDS7-35" sheetId="35" r:id="rId38"/>
    <sheet name="PDS7-36" sheetId="36" r:id="rId39"/>
    <sheet name="PDS7-37" sheetId="37" r:id="rId40"/>
    <sheet name="PDS7-38" sheetId="38" r:id="rId41"/>
    <sheet name="PDS7-39" sheetId="39" r:id="rId42"/>
    <sheet name="PDS7-40" sheetId="40" r:id="rId43"/>
    <sheet name="PDS7-41" sheetId="41" r:id="rId44"/>
    <sheet name="PDS7-42" sheetId="42" r:id="rId45"/>
    <sheet name="PDS7-43" sheetId="43" r:id="rId46"/>
    <sheet name="PDS7-44" sheetId="44" r:id="rId47"/>
    <sheet name="PDS7-45" sheetId="45" r:id="rId48"/>
    <sheet name="PDS7-46" sheetId="46" r:id="rId49"/>
    <sheet name="PDS7-47" sheetId="47" r:id="rId50"/>
    <sheet name="PDS7-48" sheetId="48" r:id="rId51"/>
    <sheet name="PDS7-49" sheetId="49" r:id="rId52"/>
    <sheet name="PDS7-50" sheetId="50" r:id="rId53"/>
    <sheet name="PDS7-51" sheetId="51" r:id="rId54"/>
    <sheet name="PDS7-52" sheetId="52" r:id="rId55"/>
    <sheet name="PDS7-53" sheetId="53" r:id="rId56"/>
    <sheet name="PDS7-54" sheetId="54" r:id="rId57"/>
    <sheet name="PDS7-55" sheetId="55" r:id="rId58"/>
    <sheet name="PDS7-56" sheetId="56" r:id="rId59"/>
    <sheet name="PDS7-57" sheetId="57" r:id="rId60"/>
    <sheet name="PDS7-58" sheetId="58" r:id="rId61"/>
    <sheet name="PDS7-59" sheetId="59" r:id="rId62"/>
    <sheet name="PDS7-60" sheetId="60" r:id="rId63"/>
    <sheet name="PDS7-61" sheetId="61" r:id="rId64"/>
    <sheet name="PDS7-62" sheetId="62" r:id="rId65"/>
    <sheet name="PDS7-63" sheetId="63" r:id="rId66"/>
    <sheet name="PDS7-64" sheetId="64" r:id="rId67"/>
    <sheet name="PDS7-65" sheetId="65" r:id="rId68"/>
    <sheet name="PDS7-66" sheetId="66" r:id="rId69"/>
    <sheet name="PDS7-67" sheetId="67" r:id="rId70"/>
    <sheet name="PDS7-68" sheetId="68" r:id="rId71"/>
    <sheet name="PDS7-69" sheetId="69" r:id="rId72"/>
    <sheet name="PDS7-70" sheetId="70" r:id="rId73"/>
    <sheet name="PDS7-71" sheetId="71" r:id="rId74"/>
    <sheet name="PDS7-72" sheetId="72" r:id="rId75"/>
    <sheet name="PDS7-73" sheetId="73" r:id="rId76"/>
    <sheet name="PDS7-74" sheetId="74" r:id="rId77"/>
    <sheet name="PDS7-75" sheetId="75" r:id="rId78"/>
    <sheet name="PDS7-76" sheetId="76" r:id="rId79"/>
    <sheet name="PDS7-77" sheetId="77" r:id="rId80"/>
    <sheet name="PDS7-78" sheetId="78" r:id="rId81"/>
    <sheet name="PDS7-79" sheetId="79" r:id="rId82"/>
    <sheet name="PDS7-80" sheetId="80" r:id="rId83"/>
    <sheet name="PDS7-81" sheetId="81" r:id="rId84"/>
    <sheet name="PDS7-82" sheetId="82" r:id="rId85"/>
    <sheet name="PDS7-83" sheetId="83" r:id="rId86"/>
    <sheet name="PDS7-84" sheetId="84" r:id="rId87"/>
    <sheet name="PDS7-85" sheetId="85" r:id="rId88"/>
    <sheet name="PDS7-86" sheetId="86" r:id="rId89"/>
    <sheet name="PDS7-87" sheetId="87" r:id="rId90"/>
    <sheet name="PDS7-88" sheetId="88" r:id="rId91"/>
    <sheet name="PDS7-89" sheetId="89" r:id="rId92"/>
    <sheet name="PDS7-90" sheetId="90" r:id="rId93"/>
    <sheet name="PDS7-91" sheetId="91" r:id="rId94"/>
    <sheet name="PDS7-92" sheetId="92" r:id="rId95"/>
    <sheet name="PDS7-93" sheetId="93" r:id="rId96"/>
    <sheet name="PDS7-94" sheetId="94" r:id="rId97"/>
    <sheet name="PDS7-95" sheetId="95" r:id="rId98"/>
    <sheet name="PDS7-96" sheetId="96" r:id="rId99"/>
    <sheet name="PDS7-97" sheetId="97" r:id="rId100"/>
    <sheet name="PDS7-98" sheetId="98" r:id="rId101"/>
    <sheet name="PDS7-99" sheetId="99" r:id="rId102"/>
    <sheet name="PDS7-100" sheetId="100" r:id="rId103"/>
    <sheet name="PDS7-101" sheetId="101" r:id="rId104"/>
    <sheet name="PDS7-102" sheetId="102" r:id="rId105"/>
    <sheet name="PDS7-103" sheetId="103" r:id="rId106"/>
    <sheet name="PDS7-104" sheetId="104" r:id="rId107"/>
    <sheet name="PDS7-105" sheetId="105" r:id="rId108"/>
    <sheet name="PDS7-106" sheetId="106" r:id="rId109"/>
    <sheet name="PDS7-107" sheetId="107" r:id="rId110"/>
    <sheet name="PDS7-108" sheetId="108" r:id="rId111"/>
    <sheet name="PDS7-109" sheetId="109" r:id="rId112"/>
    <sheet name="PDS7-110" sheetId="110" r:id="rId113"/>
    <sheet name="PDS7-111" sheetId="111" r:id="rId114"/>
    <sheet name="PDS7-112" sheetId="112" r:id="rId115"/>
    <sheet name="PDS7-113" sheetId="113" r:id="rId116"/>
    <sheet name="PDS7-114" sheetId="114" r:id="rId117"/>
    <sheet name="PDS7-115" sheetId="115" r:id="rId118"/>
    <sheet name="PDS7-116" sheetId="116" r:id="rId119"/>
    <sheet name="PDS7-117" sheetId="117" r:id="rId120"/>
    <sheet name="PDS7-118" sheetId="118" r:id="rId121"/>
    <sheet name="PDS7-119" sheetId="119" r:id="rId122"/>
    <sheet name="PDS7-120" sheetId="120" r:id="rId123"/>
    <sheet name="PDS7-121" sheetId="121" r:id="rId124"/>
    <sheet name="PDS7-122" sheetId="122" r:id="rId125"/>
    <sheet name="PDS7-123" sheetId="123" r:id="rId126"/>
    <sheet name="PDS7-124" sheetId="124" r:id="rId127"/>
    <sheet name="PDS7-125" sheetId="125" r:id="rId128"/>
    <sheet name="PDS7-126" sheetId="126" r:id="rId129"/>
    <sheet name="PDS7-127" sheetId="127" r:id="rId130"/>
    <sheet name="PDS7-128" sheetId="128" r:id="rId131"/>
    <sheet name="PDS7-129" sheetId="129" r:id="rId132"/>
    <sheet name="PDS7-130" sheetId="130" r:id="rId133"/>
    <sheet name="PDS7-131" sheetId="131" r:id="rId134"/>
    <sheet name="PDS7-132" sheetId="132" r:id="rId135"/>
    <sheet name="PDS7-133" sheetId="133" r:id="rId136"/>
    <sheet name="PDS7-134" sheetId="134" r:id="rId137"/>
    <sheet name="PDS7-135" sheetId="135" r:id="rId138"/>
    <sheet name="PDS7-136" sheetId="136" r:id="rId139"/>
    <sheet name="PDS7-137" sheetId="137" r:id="rId140"/>
    <sheet name="PDS7-138" sheetId="138" r:id="rId141"/>
    <sheet name="PDS7-139" sheetId="139" r:id="rId142"/>
    <sheet name="PDS7-140" sheetId="140" r:id="rId143"/>
    <sheet name="PDS7-141" sheetId="141" r:id="rId144"/>
    <sheet name="PDS7-142" sheetId="142" r:id="rId145"/>
    <sheet name="PDS7-143" sheetId="143" r:id="rId146"/>
    <sheet name="PDS7-144" sheetId="144" r:id="rId147"/>
    <sheet name="PDS7-145" sheetId="145" r:id="rId148"/>
    <sheet name="PDS7-146" sheetId="146" r:id="rId149"/>
    <sheet name="PDS7-147" sheetId="147" r:id="rId150"/>
    <sheet name="PDS7-148" sheetId="148" r:id="rId151"/>
    <sheet name="PDS7-149" sheetId="149" r:id="rId152"/>
    <sheet name="PDS7-150" sheetId="150" r:id="rId153"/>
    <sheet name="PDS7-151" sheetId="151" r:id="rId154"/>
    <sheet name="PDS7-152" sheetId="152" r:id="rId155"/>
    <sheet name="PDS7-153" sheetId="153" r:id="rId156"/>
    <sheet name="PDS7-154" sheetId="154" r:id="rId157"/>
    <sheet name="PDS7-155" sheetId="155" r:id="rId158"/>
    <sheet name="PDS7-156" sheetId="156" r:id="rId159"/>
    <sheet name="PDS7-157" sheetId="157" r:id="rId160"/>
    <sheet name="PDS7-158" sheetId="158" r:id="rId161"/>
    <sheet name="PDS7-159" sheetId="159" r:id="rId162"/>
    <sheet name="PDS7-160" sheetId="160" r:id="rId163"/>
    <sheet name="PDS7-161" sheetId="161" r:id="rId164"/>
    <sheet name="PDS7-162" sheetId="162" r:id="rId165"/>
    <sheet name="PDS7-163" sheetId="163" r:id="rId166"/>
    <sheet name="PDS7-164" sheetId="164" r:id="rId167"/>
    <sheet name="PDS7-165" sheetId="165" r:id="rId168"/>
    <sheet name="PDS7-166" sheetId="166" r:id="rId169"/>
    <sheet name="PDS7-167" sheetId="167" r:id="rId170"/>
    <sheet name="PDS7-168" sheetId="168" r:id="rId171"/>
    <sheet name="PDS7-169" sheetId="169" r:id="rId172"/>
    <sheet name="PDS7-170" sheetId="170" r:id="rId173"/>
    <sheet name="PDS7-171" sheetId="171" r:id="rId174"/>
    <sheet name="PDS7-172" sheetId="172" r:id="rId175"/>
    <sheet name="PDS7-173" sheetId="173" r:id="rId176"/>
    <sheet name="PDS7-174" sheetId="174" r:id="rId177"/>
    <sheet name="PDS7-175" sheetId="175" r:id="rId178"/>
    <sheet name="PDS7-176" sheetId="176" r:id="rId179"/>
    <sheet name="PDS7-177" sheetId="177" r:id="rId180"/>
    <sheet name="PDS7-178" sheetId="178" r:id="rId181"/>
    <sheet name="PDS7-179" sheetId="179" r:id="rId182"/>
    <sheet name="PDS7-180" sheetId="180" r:id="rId183"/>
    <sheet name="PDS7-181" sheetId="181" r:id="rId184"/>
    <sheet name="PDS7-182" sheetId="182" r:id="rId185"/>
    <sheet name="PDS7-183" sheetId="183" r:id="rId186"/>
    <sheet name="PDS7-184" sheetId="184" r:id="rId187"/>
    <sheet name="PDS7-185" sheetId="185" r:id="rId188"/>
    <sheet name="PDS7-186" sheetId="186" r:id="rId189"/>
    <sheet name="PDS7-187" sheetId="187" r:id="rId190"/>
    <sheet name="PDS7-188" sheetId="188" r:id="rId191"/>
    <sheet name="PDS7-189" sheetId="189" r:id="rId192"/>
    <sheet name="PDS7-190" sheetId="190" r:id="rId193"/>
    <sheet name="PDS7-191" sheetId="191" r:id="rId194"/>
    <sheet name="PDS7-192" sheetId="192" r:id="rId195"/>
    <sheet name="PDS7-193" sheetId="193" r:id="rId196"/>
    <sheet name="PDS7-194" sheetId="194" r:id="rId197"/>
    <sheet name="PDS7-195" sheetId="195" r:id="rId198"/>
    <sheet name="PDS7-196" sheetId="196" r:id="rId199"/>
    <sheet name="PDS7-197" sheetId="197" r:id="rId200"/>
    <sheet name="PDS7-198" sheetId="198" r:id="rId201"/>
    <sheet name="PDS7-199" sheetId="199" r:id="rId202"/>
    <sheet name="PDS7-200" sheetId="200" r:id="rId203"/>
    <sheet name="PDS7-201" sheetId="201" r:id="rId204"/>
    <sheet name="PDS7-202" sheetId="202" r:id="rId205"/>
    <sheet name="PDS7-203" sheetId="203" r:id="rId206"/>
    <sheet name="PDS7-204" sheetId="204" r:id="rId207"/>
    <sheet name="PDS7-205" sheetId="205" r:id="rId208"/>
    <sheet name="PDS7-206" sheetId="206" r:id="rId209"/>
    <sheet name="PDS7-207" sheetId="207" r:id="rId210"/>
    <sheet name="PDS7-208" sheetId="208" r:id="rId211"/>
    <sheet name="PDS7-209" sheetId="209" r:id="rId212"/>
    <sheet name="PDS7-210" sheetId="210" r:id="rId213"/>
    <sheet name="PDS7-211" sheetId="211" r:id="rId214"/>
    <sheet name="PDS7-212" sheetId="212" r:id="rId215"/>
    <sheet name="PDS7-213" sheetId="213" r:id="rId216"/>
    <sheet name="PDS7-214" sheetId="214" r:id="rId217"/>
    <sheet name="PDS7-215" sheetId="215" r:id="rId218"/>
    <sheet name="PDS7-216" sheetId="216" r:id="rId219"/>
    <sheet name="PDS7-217" sheetId="217" r:id="rId220"/>
    <sheet name="PDS7-218" sheetId="218" r:id="rId221"/>
    <sheet name="PDS7-219" sheetId="219" r:id="rId222"/>
    <sheet name="PDS7-220" sheetId="220" r:id="rId223"/>
    <sheet name="PDS7-221" sheetId="221" r:id="rId224"/>
    <sheet name="PDS7-222" sheetId="222" r:id="rId225"/>
    <sheet name="PDS7-223" sheetId="223" r:id="rId226"/>
    <sheet name="PDS7-224" sheetId="224" r:id="rId227"/>
    <sheet name="PDS7-225" sheetId="225" r:id="rId228"/>
    <sheet name="PDS7-226" sheetId="226" r:id="rId229"/>
    <sheet name="PDS7-227" sheetId="227" r:id="rId230"/>
    <sheet name="PDS7-228" sheetId="228" r:id="rId231"/>
    <sheet name="PDS7-229" sheetId="229" r:id="rId232"/>
    <sheet name="PDS7-230" sheetId="230" r:id="rId233"/>
    <sheet name="PDS7-231" sheetId="231" r:id="rId234"/>
    <sheet name="PDS7-232" sheetId="232" r:id="rId235"/>
    <sheet name="PDS7-233" sheetId="233" r:id="rId236"/>
    <sheet name="PDS7-234" sheetId="234" r:id="rId237"/>
    <sheet name="PDS7-235" sheetId="235" r:id="rId238"/>
    <sheet name="PDS7-236" sheetId="236" r:id="rId239"/>
    <sheet name="PDS7-237" sheetId="237" r:id="rId240"/>
    <sheet name="PDS7-238" sheetId="238" r:id="rId241"/>
    <sheet name="PDS7-239" sheetId="239" r:id="rId242"/>
    <sheet name="PDS7-240" sheetId="240" r:id="rId243"/>
    <sheet name="PDS7-241" sheetId="241" r:id="rId244"/>
    <sheet name="PDS7-242" sheetId="242" r:id="rId245"/>
    <sheet name="PDS7-243" sheetId="243" r:id="rId246"/>
    <sheet name="PDS7-244" sheetId="244" r:id="rId247"/>
    <sheet name="PDS7-245" sheetId="245" r:id="rId248"/>
    <sheet name="PDS7-246" sheetId="246" r:id="rId249"/>
    <sheet name="PDS7-247" sheetId="247" r:id="rId250"/>
    <sheet name="PDS7-248" sheetId="248" r:id="rId251"/>
    <sheet name="PDS7-249" sheetId="249" r:id="rId252"/>
    <sheet name="PDS7-250" sheetId="250" r:id="rId253"/>
    <sheet name="PDS7-251" sheetId="251" r:id="rId254"/>
    <sheet name="PDS7-252" sheetId="252" r:id="rId255"/>
    <sheet name="PDS7-253" sheetId="253" r:id="rId256"/>
    <sheet name="PDS7-254" sheetId="254" r:id="rId257"/>
    <sheet name="PDS7-255" sheetId="255" r:id="rId258"/>
    <sheet name="PDS7-256" sheetId="256" r:id="rId259"/>
    <sheet name="PDS7-257" sheetId="257" r:id="rId260"/>
    <sheet name="PDS7-258" sheetId="258" r:id="rId261"/>
    <sheet name="PDS7-259" sheetId="259" r:id="rId262"/>
    <sheet name="PDS7-260" sheetId="260" r:id="rId263"/>
    <sheet name="PDS7-261" sheetId="261" r:id="rId264"/>
    <sheet name="PDS7-262" sheetId="262" r:id="rId265"/>
    <sheet name="PDS7-263" sheetId="263" r:id="rId266"/>
    <sheet name="PDS7-264" sheetId="264" r:id="rId267"/>
    <sheet name="PDS7-265" sheetId="265" r:id="rId268"/>
    <sheet name="PDS7-266" sheetId="266" r:id="rId269"/>
    <sheet name="PDS7-267" sheetId="267" r:id="rId270"/>
    <sheet name="PDS7-268" sheetId="268" r:id="rId271"/>
    <sheet name="PDS7-269" sheetId="269" r:id="rId272"/>
    <sheet name="PDS7-270" sheetId="270" r:id="rId273"/>
    <sheet name="PDS7-271" sheetId="271" r:id="rId274"/>
    <sheet name="PDS7-272" sheetId="272" r:id="rId275"/>
    <sheet name="PDS7-273" sheetId="273" r:id="rId276"/>
    <sheet name="PDS7-274" sheetId="274" r:id="rId277"/>
    <sheet name="PDS7-275" sheetId="275" r:id="rId278"/>
    <sheet name="PDS7-276" sheetId="276" r:id="rId279"/>
    <sheet name="PDS7-277" sheetId="277" r:id="rId280"/>
    <sheet name="PDS7-278" sheetId="278" r:id="rId281"/>
    <sheet name="PDS7-279" sheetId="279" r:id="rId282"/>
    <sheet name="PDS7-280" sheetId="280" r:id="rId283"/>
    <sheet name="PDS7-281" sheetId="281" r:id="rId284"/>
    <sheet name="PDS7-282" sheetId="282" r:id="rId285"/>
    <sheet name="PDS7-283" sheetId="283" r:id="rId286"/>
    <sheet name="PDS7-284" sheetId="284" r:id="rId287"/>
    <sheet name="PDS7-285" sheetId="285" r:id="rId288"/>
    <sheet name="PDS7-286" sheetId="286" r:id="rId289"/>
    <sheet name="PDS7-287" sheetId="287" r:id="rId290"/>
    <sheet name="PDS7-288" sheetId="288" r:id="rId291"/>
    <sheet name="PDS7-289" sheetId="289" r:id="rId292"/>
    <sheet name="PDS7-290" sheetId="290" r:id="rId293"/>
    <sheet name="PDS7-291" sheetId="291" r:id="rId294"/>
    <sheet name="PDS7-292" sheetId="292" r:id="rId295"/>
    <sheet name="PDS7-293" sheetId="293" r:id="rId296"/>
    <sheet name="PDS7-294" sheetId="294" r:id="rId297"/>
    <sheet name="PDS7-295" sheetId="295" r:id="rId298"/>
    <sheet name="PDS7-296" sheetId="296" r:id="rId299"/>
    <sheet name="PDS7-297" sheetId="297" r:id="rId300"/>
    <sheet name="PDS7-298" sheetId="298" r:id="rId301"/>
    <sheet name="PDS7-299" sheetId="299" r:id="rId302"/>
    <sheet name="PDS7-300" sheetId="300" r:id="rId303"/>
    <sheet name="PDS7-301" sheetId="301" r:id="rId304"/>
    <sheet name="PDS7-302" sheetId="302" r:id="rId305"/>
    <sheet name="PDS7-303" sheetId="303" r:id="rId306"/>
    <sheet name="PDS7-304" sheetId="304" r:id="rId307"/>
    <sheet name="PDS7-305" sheetId="305" r:id="rId308"/>
    <sheet name="PDS7-306" sheetId="306" r:id="rId309"/>
    <sheet name="PDS7-307" sheetId="307" r:id="rId310"/>
    <sheet name="PDS7-308" sheetId="308" r:id="rId311"/>
    <sheet name="PDS7-309" sheetId="309" r:id="rId312"/>
    <sheet name="PDS7-310" sheetId="310" r:id="rId313"/>
    <sheet name="PDS7-311" sheetId="311" r:id="rId314"/>
    <sheet name="PDS7-312" sheetId="312" r:id="rId315"/>
    <sheet name="PDS7-313" sheetId="313" r:id="rId316"/>
    <sheet name="PDS7-314" sheetId="314" r:id="rId317"/>
    <sheet name="PDS7-315" sheetId="315" r:id="rId318"/>
    <sheet name="PDS7-316" sheetId="316" r:id="rId319"/>
    <sheet name="PDS7-317" sheetId="317" r:id="rId320"/>
    <sheet name="PDS7-318" sheetId="318" r:id="rId321"/>
    <sheet name="PDS7-319" sheetId="319" r:id="rId322"/>
    <sheet name="PDS7-320" sheetId="320" r:id="rId323"/>
    <sheet name="PDS7-321" sheetId="321" r:id="rId324"/>
    <sheet name="PDS7-322" sheetId="322" r:id="rId325"/>
    <sheet name="PDS7-323" sheetId="323" r:id="rId326"/>
    <sheet name="PDS7-324" sheetId="324" r:id="rId327"/>
    <sheet name="PDS7-325" sheetId="325" r:id="rId328"/>
    <sheet name="PDS7-326" sheetId="326" r:id="rId329"/>
    <sheet name="PDS7-327" sheetId="327" r:id="rId330"/>
    <sheet name="PDS7-328" sheetId="328" r:id="rId331"/>
    <sheet name="PDS7-329" sheetId="329" r:id="rId332"/>
    <sheet name="PDS7-330" sheetId="330" r:id="rId333"/>
    <sheet name="PDS7-331" sheetId="331" r:id="rId334"/>
    <sheet name="PDS7-332" sheetId="332" r:id="rId335"/>
    <sheet name="PDS7-333" sheetId="333" r:id="rId336"/>
    <sheet name="PDS7-334" sheetId="334" r:id="rId337"/>
    <sheet name="PDS7-335" sheetId="335" r:id="rId338"/>
    <sheet name="PDS7-336" sheetId="336" r:id="rId339"/>
    <sheet name="PDS7-337" sheetId="337" r:id="rId340"/>
    <sheet name="PDS7-338" sheetId="338" r:id="rId341"/>
    <sheet name="PDS7-339" sheetId="339" r:id="rId342"/>
    <sheet name="PDS7-340" sheetId="340" r:id="rId343"/>
    <sheet name="PDS7-341" sheetId="341" r:id="rId344"/>
    <sheet name="PDS7-342" sheetId="342" r:id="rId345"/>
    <sheet name="PDS7-343" sheetId="343" r:id="rId346"/>
    <sheet name="PDS7-344" sheetId="344" r:id="rId347"/>
    <sheet name="PDS7-345" sheetId="345" r:id="rId348"/>
    <sheet name="PDS7-346" sheetId="346" r:id="rId349"/>
    <sheet name="PDS7-347" sheetId="347" r:id="rId350"/>
    <sheet name="PDS7-348" sheetId="348" r:id="rId351"/>
    <sheet name="PDS7-349" sheetId="349" r:id="rId352"/>
    <sheet name="PDS7-350" sheetId="350" r:id="rId353"/>
    <sheet name="PDS7-351" sheetId="351" r:id="rId354"/>
    <sheet name="PDS7-352" sheetId="352" r:id="rId355"/>
    <sheet name="PDS7-353" sheetId="353" r:id="rId356"/>
    <sheet name="PDS7-354" sheetId="354" r:id="rId357"/>
    <sheet name="PDS7-355" sheetId="355" r:id="rId358"/>
    <sheet name="PDS7-356" sheetId="356" r:id="rId359"/>
    <sheet name="PDS7-357" sheetId="357" r:id="rId360"/>
    <sheet name="PDS7-358" sheetId="358" r:id="rId361"/>
    <sheet name="PDS7-359" sheetId="359" r:id="rId362"/>
    <sheet name="PDS7-360" sheetId="360" r:id="rId363"/>
    <sheet name="PDS7-361" sheetId="361" r:id="rId364"/>
    <sheet name="PDS7-362" sheetId="362" r:id="rId365"/>
    <sheet name="PDS7-363" sheetId="363" r:id="rId366"/>
    <sheet name="PDS7-364" sheetId="364" r:id="rId367"/>
    <sheet name="PDS7-365" sheetId="365" r:id="rId368"/>
    <sheet name="PDS7-366" sheetId="366" r:id="rId369"/>
    <sheet name="PDS7-367" sheetId="367" r:id="rId370"/>
    <sheet name="PDS7-368" sheetId="368" r:id="rId371"/>
    <sheet name="PDS7-369" sheetId="369" r:id="rId372"/>
    <sheet name="PDS7-370" sheetId="370" r:id="rId373"/>
    <sheet name="PDS7-371" sheetId="371" r:id="rId374"/>
    <sheet name="PDS7-372" sheetId="372" r:id="rId375"/>
    <sheet name="PDS7-373" sheetId="373" r:id="rId376"/>
    <sheet name="PDS7-374" sheetId="374" r:id="rId377"/>
    <sheet name="PDS7-375" sheetId="375" r:id="rId378"/>
    <sheet name="PDS7-376" sheetId="376" r:id="rId379"/>
    <sheet name="PDS7-377" sheetId="377" r:id="rId380"/>
    <sheet name="PDS7-378" sheetId="378" r:id="rId381"/>
    <sheet name="PDS7-379" sheetId="379" r:id="rId382"/>
    <sheet name="PDS7-380" sheetId="380" r:id="rId383"/>
    <sheet name="PDS7-381" sheetId="381" r:id="rId384"/>
    <sheet name="PDS7-382" sheetId="382" r:id="rId385"/>
    <sheet name="PDS7-383" sheetId="383" r:id="rId386"/>
    <sheet name="PDS7-384" sheetId="384" r:id="rId387"/>
    <sheet name="PDS7-385" sheetId="385" r:id="rId388"/>
    <sheet name="PDS7-386" sheetId="386" r:id="rId389"/>
    <sheet name="PDS7-387" sheetId="387" r:id="rId390"/>
    <sheet name="PDS7-388" sheetId="388" r:id="rId391"/>
    <sheet name="PDS7-389" sheetId="389" r:id="rId392"/>
    <sheet name="PDS7-390" sheetId="390" r:id="rId393"/>
    <sheet name="PDS7-391" sheetId="391" r:id="rId394"/>
    <sheet name="PDS7-392" sheetId="392" r:id="rId395"/>
    <sheet name="PDS7-393" sheetId="393" r:id="rId396"/>
    <sheet name="PDS7-394" sheetId="394" r:id="rId397"/>
    <sheet name="PDS7-395" sheetId="395" r:id="rId398"/>
    <sheet name="PDS7-396" sheetId="396" r:id="rId399"/>
    <sheet name="PDS7-397" sheetId="397" r:id="rId400"/>
    <sheet name="PDS7-398" sheetId="398" r:id="rId401"/>
    <sheet name="PDS7-399" sheetId="399" r:id="rId402"/>
    <sheet name="PDS7-400" sheetId="400" r:id="rId403"/>
    <sheet name="PDS7-401" sheetId="401" r:id="rId404"/>
    <sheet name="PDS7-402" sheetId="402" r:id="rId405"/>
    <sheet name="PDS7-403" sheetId="403" r:id="rId406"/>
    <sheet name="PDS7-404" sheetId="404" r:id="rId407"/>
    <sheet name="PDS7-405" sheetId="405" r:id="rId408"/>
    <sheet name="PDS7-406" sheetId="406" r:id="rId409"/>
    <sheet name="PDS7-407" sheetId="407" r:id="rId410"/>
    <sheet name="PDS7-408" sheetId="408" r:id="rId411"/>
    <sheet name="PDS7-409" sheetId="409" r:id="rId412"/>
    <sheet name="PDS7-410" sheetId="410" r:id="rId413"/>
    <sheet name="PDS7-411" sheetId="411" r:id="rId414"/>
    <sheet name="PDS7-412" sheetId="412" r:id="rId415"/>
    <sheet name="PDS7-413" sheetId="413" r:id="rId416"/>
    <sheet name="PDS7-414" sheetId="414" r:id="rId417"/>
    <sheet name="PDS7-415" sheetId="415" r:id="rId418"/>
    <sheet name="PDS7-416" sheetId="416" r:id="rId419"/>
    <sheet name="PDS7-417" sheetId="417" r:id="rId420"/>
    <sheet name="PDS7-418" sheetId="418" r:id="rId421"/>
    <sheet name="PDS7-419" sheetId="419" r:id="rId422"/>
    <sheet name="PDS7-420" sheetId="420" r:id="rId423"/>
    <sheet name="PDS7-421" sheetId="421" r:id="rId424"/>
    <sheet name="PDS7-422" sheetId="422" r:id="rId425"/>
    <sheet name="PDS7-423" sheetId="423" r:id="rId426"/>
    <sheet name="PDS7-424" sheetId="424" r:id="rId427"/>
    <sheet name="PDS7-425" sheetId="425" r:id="rId428"/>
    <sheet name="PDS7-426" sheetId="426" r:id="rId429"/>
    <sheet name="PDS7-427" sheetId="427" r:id="rId430"/>
    <sheet name="PDS7-428" sheetId="428" r:id="rId431"/>
    <sheet name="PDS7-429" sheetId="429" r:id="rId432"/>
    <sheet name="PDS7-430" sheetId="430" r:id="rId433"/>
    <sheet name="PDS7-431" sheetId="431" r:id="rId434"/>
    <sheet name="PDS7-432" sheetId="432" r:id="rId435"/>
    <sheet name="PDS7-433" sheetId="433" r:id="rId436"/>
    <sheet name="PDS7-434" sheetId="434" r:id="rId437"/>
    <sheet name="PDS7-435" sheetId="435" r:id="rId438"/>
    <sheet name="PDS7-436" sheetId="436" r:id="rId439"/>
    <sheet name="PDS7-437" sheetId="437" r:id="rId440"/>
    <sheet name="PDS7-438" sheetId="438" r:id="rId441"/>
    <sheet name="PDS7-439" sheetId="439" r:id="rId442"/>
    <sheet name="PDS7-440" sheetId="440" r:id="rId443"/>
    <sheet name="PDS7-441" sheetId="441" r:id="rId444"/>
    <sheet name="PDS7-442" sheetId="442" r:id="rId445"/>
    <sheet name="PDS7-443" sheetId="443" r:id="rId446"/>
    <sheet name="PDS7-444" sheetId="444" r:id="rId447"/>
    <sheet name="PDS7-445" sheetId="445" r:id="rId448"/>
    <sheet name="PDS7-446" sheetId="446" r:id="rId449"/>
    <sheet name="PDS7-447" sheetId="447" r:id="rId450"/>
    <sheet name="PDS7-448" sheetId="448" r:id="rId451"/>
    <sheet name="PDS7-449" sheetId="449" r:id="rId452"/>
    <sheet name="PDS7-450" sheetId="450" r:id="rId453"/>
    <sheet name="PDS7-451" sheetId="451" r:id="rId454"/>
    <sheet name="PDS7-452" sheetId="452" r:id="rId455"/>
    <sheet name="PDS7-453" sheetId="453" r:id="rId456"/>
    <sheet name="PDS7-454" sheetId="454" r:id="rId457"/>
    <sheet name="PDS7-455" sheetId="455" r:id="rId458"/>
    <sheet name="PDS7-456" sheetId="456" r:id="rId459"/>
    <sheet name="PDS7-457" sheetId="457" r:id="rId460"/>
    <sheet name="PDS7-458" sheetId="458" r:id="rId461"/>
    <sheet name="PDS7-459" sheetId="459" r:id="rId462"/>
    <sheet name="PDS7-460" sheetId="460" r:id="rId463"/>
    <sheet name="PDS7-461" sheetId="461" r:id="rId464"/>
    <sheet name="PDS7-462" sheetId="462" r:id="rId465"/>
    <sheet name="PDS7-463" sheetId="463" r:id="rId466"/>
    <sheet name="PDS7-464" sheetId="464" r:id="rId467"/>
    <sheet name="PDS7-465" sheetId="465" r:id="rId468"/>
    <sheet name="PDS7-466" sheetId="466" r:id="rId469"/>
    <sheet name="PDS7-467" sheetId="467" r:id="rId470"/>
    <sheet name="PDS7-468" sheetId="468" r:id="rId471"/>
    <sheet name="PDS7-469" sheetId="469" r:id="rId472"/>
    <sheet name="PDS7-470" sheetId="470" r:id="rId473"/>
    <sheet name="PDS7-471" sheetId="471" r:id="rId474"/>
    <sheet name="PDS7-472" sheetId="472" r:id="rId475"/>
    <sheet name="PDS7-473" sheetId="473" r:id="rId476"/>
    <sheet name="PDS7-474" sheetId="474" r:id="rId477"/>
    <sheet name="PDS7-475" sheetId="475" r:id="rId478"/>
    <sheet name="PDS7-476" sheetId="476" r:id="rId479"/>
    <sheet name="PDS7-477" sheetId="477" r:id="rId480"/>
    <sheet name="PDS7-478" sheetId="478" r:id="rId481"/>
    <sheet name="PDS7-479" sheetId="479" r:id="rId482"/>
    <sheet name="PDS7-480" sheetId="480" r:id="rId483"/>
    <sheet name="PDS7-481" sheetId="481" r:id="rId484"/>
    <sheet name="PDS7-482" sheetId="482" r:id="rId485"/>
    <sheet name="PDS7-483" sheetId="483" r:id="rId486"/>
    <sheet name="PDS7-484" sheetId="484" r:id="rId487"/>
    <sheet name="PDS7-485" sheetId="485" r:id="rId488"/>
    <sheet name="PDS7-486" sheetId="486" r:id="rId489"/>
    <sheet name="PDS7-487" sheetId="487" r:id="rId490"/>
    <sheet name="PDS7-488" sheetId="488" r:id="rId491"/>
    <sheet name="PDS7-489" sheetId="489" r:id="rId492"/>
    <sheet name="PDS7-490" sheetId="490" r:id="rId493"/>
    <sheet name="PDS7-491" sheetId="491" r:id="rId494"/>
    <sheet name="PDS7-492" sheetId="492" r:id="rId495"/>
    <sheet name="PDS7-493" sheetId="493" r:id="rId496"/>
    <sheet name="PDS7-494" sheetId="494" r:id="rId497"/>
    <sheet name="PDS7-495" sheetId="495" r:id="rId498"/>
    <sheet name="PDS7-496" sheetId="496" r:id="rId499"/>
    <sheet name="PDS7-497" sheetId="497" r:id="rId500"/>
    <sheet name="PDS7-498" sheetId="498" r:id="rId501"/>
    <sheet name="PDS7-499" sheetId="499" r:id="rId502"/>
    <sheet name="PDS7-500" sheetId="500" r:id="rId503"/>
  </sheets>
  <definedNames>
    <definedName name="_xlnm.Print_Titles" localSheetId="0">'PDS7-1'!$1:$9</definedName>
    <definedName name="_xlnm.Print_Area" localSheetId="0">'PDS7-1'!$A$1:$AL$19</definedName>
    <definedName name="_xlnm.Print_Titles" localSheetId="1">'PDS7-2'!$1:$9</definedName>
    <definedName name="_xlnm.Print_Area" localSheetId="1">'PDS7-2'!$A$1:$AL$22</definedName>
    <definedName name="_xlnm.Print_Titles" localSheetId="2">'PDS7-3'!$1:$9</definedName>
    <definedName name="_xlnm.Print_Area" localSheetId="2">'PDS7-3'!$A$1:$AL$19</definedName>
    <definedName name="_xlnm.Print_Titles" localSheetId="3">'PDS7-4'!$1:$9</definedName>
    <definedName name="_xlnm.Print_Area" localSheetId="3">'PDS7-4'!$A$1:$AL$19</definedName>
    <definedName name="_xlnm.Print_Titles" localSheetId="4">'PDS7-5'!$1:$9</definedName>
    <definedName name="_xlnm.Print_Area" localSheetId="4">'PDS7-5'!$A$1:$AL$19</definedName>
    <definedName name="_xlnm.Print_Titles" localSheetId="5">'PDS7-6'!$1:$9</definedName>
    <definedName name="_xlnm.Print_Area" localSheetId="5">'PDS7-6'!$A$1:$AL$20</definedName>
    <definedName name="_xlnm.Print_Titles" localSheetId="6">'PDS7-7'!$1:$9</definedName>
    <definedName name="_xlnm.Print_Area" localSheetId="6">'PDS7-7'!$A$1:$AL$19</definedName>
    <definedName name="_xlnm.Print_Titles" localSheetId="7">'PDS7-8'!$1:$9</definedName>
    <definedName name="_xlnm.Print_Area" localSheetId="7">'PDS7-8'!$A$1:$AL$26</definedName>
    <definedName name="_xlnm.Print_Titles" localSheetId="8">'PDS7-9'!$1:$9</definedName>
    <definedName name="_xlnm.Print_Area" localSheetId="8">'PDS7-9'!$A$1:$AL$20</definedName>
    <definedName name="_xlnm.Print_Titles" localSheetId="9">'PDS7-10'!$1:$9</definedName>
    <definedName name="_xlnm.Print_Area" localSheetId="9">'PDS7-10'!$A$1:$AL$19</definedName>
    <definedName name="_xlnm.Print_Titles" localSheetId="10">'PDS7-11'!$1:$9</definedName>
    <definedName name="_xlnm.Print_Area" localSheetId="10">'PDS7-11'!$A$1:$AL$24</definedName>
    <definedName name="_xlnm.Print_Titles" localSheetId="11">'PDS7-12'!$1:$9</definedName>
    <definedName name="_xlnm.Print_Area" localSheetId="11">'PDS7-12'!$A$1:$AL$20</definedName>
    <definedName name="_xlnm.Print_Titles" localSheetId="12">'PDS7-13'!$1:$9</definedName>
    <definedName name="_xlnm.Print_Area" localSheetId="12">'PDS7-13'!$A$1:$AL$20</definedName>
    <definedName name="_xlnm.Print_Titles" localSheetId="13">'PDS7-14'!$1:$9</definedName>
    <definedName name="_xlnm.Print_Area" localSheetId="13">'PDS7-14'!$A$1:$AL$23</definedName>
    <definedName name="_xlnm.Print_Titles" localSheetId="14">'PDS7-15'!$1:$9</definedName>
    <definedName name="_xlnm.Print_Area" localSheetId="14">'PDS7-15'!$A$1:$AL$19</definedName>
    <definedName name="_xlnm.Print_Titles" localSheetId="15">'PDS7-16'!$1:$9</definedName>
    <definedName name="_xlnm.Print_Area" localSheetId="15">'PDS7-16'!$A$1:$AL$22</definedName>
    <definedName name="_xlnm.Print_Titles" localSheetId="16">'PDS7-17'!$1:$9</definedName>
    <definedName name="_xlnm.Print_Area" localSheetId="16">'PDS7-17'!$A$1:$AL$25</definedName>
    <definedName name="_xlnm.Print_Titles" localSheetId="17">'PDS7-18'!$1:$9</definedName>
    <definedName name="_xlnm.Print_Area" localSheetId="17">'PDS7-18'!$A$1:$AL$20</definedName>
    <definedName name="_xlnm.Print_Titles" localSheetId="18">'PDS7-19'!$1:$9</definedName>
    <definedName name="_xlnm.Print_Area" localSheetId="18">'PDS7-19'!$A$1:$AL$19</definedName>
    <definedName name="_xlnm.Print_Titles" localSheetId="19">'PDS7-20'!$1:$9</definedName>
    <definedName name="_xlnm.Print_Area" localSheetId="19">'PDS7-20'!$A$1:$AL$27</definedName>
    <definedName name="_xlnm.Print_Titles" localSheetId="20">'PDS7-21'!$1:$9</definedName>
    <definedName name="_xlnm.Print_Area" localSheetId="20">'PDS7-21'!$A$1:$AL$24</definedName>
    <definedName name="_xlnm.Print_Titles" localSheetId="21">'PDS7-22'!$1:$9</definedName>
    <definedName name="_xlnm.Print_Area" localSheetId="21">'PDS7-22'!$A$1:$AL$22</definedName>
    <definedName name="_xlnm.Print_Titles" localSheetId="22">'PDS7-23'!$1:$9</definedName>
    <definedName name="_xlnm.Print_Area" localSheetId="22">'PDS7-23'!$A$1:$AL$28</definedName>
    <definedName name="_xlnm.Print_Titles" localSheetId="23">'PDS7-24'!$1:$9</definedName>
    <definedName name="_xlnm.Print_Area" localSheetId="23">'PDS7-24'!$A$1:$AL$20</definedName>
    <definedName name="_xlnm.Print_Titles" localSheetId="24">'PDS7-25'!$1:$9</definedName>
    <definedName name="_xlnm.Print_Area" localSheetId="24">'PDS7-25'!$A$1:$AL$26</definedName>
    <definedName name="_xlnm.Print_Titles" localSheetId="25">'PDS7-26'!$1:$9</definedName>
    <definedName name="_xlnm.Print_Area" localSheetId="25">'PDS7-26'!$A$1:$AL$21</definedName>
    <definedName name="_xlnm.Print_Titles" localSheetId="26">'PDS7-27'!$1:$9</definedName>
    <definedName name="_xlnm.Print_Area" localSheetId="26">'PDS7-27'!$A$1:$AL$32</definedName>
    <definedName name="_xlnm.Print_Titles" localSheetId="27">'PDS7-28'!$1:$9</definedName>
    <definedName name="_xlnm.Print_Area" localSheetId="27">'PDS7-28'!$A$1:$AL$26</definedName>
    <definedName name="_xlnm.Print_Titles" localSheetId="28">'PDS7-29'!$1:$9</definedName>
    <definedName name="_xlnm.Print_Area" localSheetId="28">'PDS7-29'!$A$1:$AL$20</definedName>
    <definedName name="_xlnm.Print_Titles" localSheetId="29">'PDS7-30'!$1:$9</definedName>
    <definedName name="_xlnm.Print_Area" localSheetId="29">'PDS7-30'!$A$1:$AL$19</definedName>
    <definedName name="_xlnm.Print_Titles" localSheetId="30">'PDS7-31'!$1:$9</definedName>
    <definedName name="_xlnm.Print_Area" localSheetId="30">'PDS7-31'!$A$1:$AL$22</definedName>
    <definedName name="_xlnm.Print_Titles" localSheetId="31">'PDS7-32'!$1:$9</definedName>
    <definedName name="_xlnm.Print_Area" localSheetId="31">'PDS7-32'!$A$1:$AL$23</definedName>
    <definedName name="_xlnm.Print_Titles" localSheetId="32">'PDS7-33'!$1:$9</definedName>
    <definedName name="_xlnm.Print_Area" localSheetId="32">'PDS7-33'!$A$1:$AL$20</definedName>
    <definedName name="_xlnm.Print_Titles" localSheetId="33">'PDS7-34'!$1:$9</definedName>
    <definedName name="_xlnm.Print_Area" localSheetId="33">'PDS7-34'!$A$1:$AL$26</definedName>
    <definedName name="_xlnm.Print_Titles" localSheetId="34">'PDS7-35'!$1:$9</definedName>
    <definedName name="_xlnm.Print_Area" localSheetId="34">'PDS7-35'!$A$1:$AL$19</definedName>
    <definedName name="_xlnm.Print_Titles" localSheetId="35">'PDS7-36'!$1:$9</definedName>
    <definedName name="_xlnm.Print_Area" localSheetId="35">'PDS7-36'!$A$1:$AL$19</definedName>
    <definedName name="_xlnm.Print_Titles" localSheetId="36">'PDS7-37'!$1:$9</definedName>
    <definedName name="_xlnm.Print_Area" localSheetId="36">'PDS7-37'!$A$1:$AL$24</definedName>
    <definedName name="_xlnm.Print_Titles" localSheetId="37">'PDS7-38'!$1:$9</definedName>
    <definedName name="_xlnm.Print_Area" localSheetId="37">'PDS7-38'!$A$1:$AL$22</definedName>
    <definedName name="_xlnm.Print_Titles" localSheetId="38">'PDS7-39'!$1:$9</definedName>
    <definedName name="_xlnm.Print_Area" localSheetId="38">'PDS7-39'!$A$1:$AL$27</definedName>
    <definedName name="_xlnm.Print_Titles" localSheetId="39">'PDS7-40'!$1:$9</definedName>
    <definedName name="_xlnm.Print_Area" localSheetId="39">'PDS7-40'!$A$1:$AL$19</definedName>
    <definedName name="_xlnm.Print_Titles" localSheetId="40">'PDS7-41'!$1:$9</definedName>
    <definedName name="_xlnm.Print_Area" localSheetId="40">'PDS7-41'!$A$1:$AL$21</definedName>
    <definedName name="_xlnm.Print_Titles" localSheetId="41">'PDS7-42'!$1:$9</definedName>
    <definedName name="_xlnm.Print_Area" localSheetId="41">'PDS7-42'!$A$1:$AL$22</definedName>
    <definedName name="_xlnm.Print_Titles" localSheetId="42">'PDS7-43'!$1:$9</definedName>
    <definedName name="_xlnm.Print_Area" localSheetId="42">'PDS7-43'!$A$1:$AL$19</definedName>
    <definedName name="_xlnm.Print_Titles" localSheetId="43">'PDS7-44'!$1:$9</definedName>
    <definedName name="_xlnm.Print_Area" localSheetId="43">'PDS7-44'!$A$1:$AL$23</definedName>
    <definedName name="_xlnm.Print_Titles" localSheetId="44">'PDS7-45'!$1:$9</definedName>
    <definedName name="_xlnm.Print_Area" localSheetId="44">'PDS7-45'!$A$1:$AL$20</definedName>
    <definedName name="_xlnm.Print_Titles" localSheetId="45">'PDS7-46'!$1:$9</definedName>
    <definedName name="_xlnm.Print_Area" localSheetId="45">'PDS7-46'!$A$1:$AL$19</definedName>
    <definedName name="_xlnm.Print_Titles" localSheetId="46">'PDS7-47'!$1:$9</definedName>
    <definedName name="_xlnm.Print_Area" localSheetId="46">'PDS7-47'!$A$1:$AL$23</definedName>
    <definedName name="_xlnm.Print_Titles" localSheetId="47">'PDS7-48'!$1:$9</definedName>
    <definedName name="_xlnm.Print_Area" localSheetId="47">'PDS7-48'!$A$1:$AL$21</definedName>
    <definedName name="_xlnm.Print_Titles" localSheetId="48">'PDS7-49'!$1:$9</definedName>
    <definedName name="_xlnm.Print_Area" localSheetId="48">'PDS7-49'!$A$1:$AL$29</definedName>
    <definedName name="_xlnm.Print_Titles" localSheetId="49">'PDS7-50'!$1:$9</definedName>
    <definedName name="_xlnm.Print_Area" localSheetId="49">'PDS7-50'!$A$1:$AL$19</definedName>
    <definedName name="_xlnm.Print_Titles" localSheetId="50">'PDS7-51'!$1:$9</definedName>
    <definedName name="_xlnm.Print_Area" localSheetId="50">'PDS7-51'!$A$1:$AL$27</definedName>
    <definedName name="_xlnm.Print_Titles" localSheetId="51">'PDS7-52'!$1:$9</definedName>
    <definedName name="_xlnm.Print_Area" localSheetId="51">'PDS7-52'!$A$1:$AL$20</definedName>
    <definedName name="_xlnm.Print_Titles" localSheetId="52">'PDS7-53'!$1:$9</definedName>
    <definedName name="_xlnm.Print_Area" localSheetId="52">'PDS7-53'!$A$1:$AL$20</definedName>
    <definedName name="_xlnm.Print_Titles" localSheetId="53">'PDS7-54'!$1:$9</definedName>
    <definedName name="_xlnm.Print_Area" localSheetId="53">'PDS7-54'!$A$1:$AL$22</definedName>
    <definedName name="_xlnm.Print_Titles" localSheetId="54">'PDS7-55'!$1:$9</definedName>
    <definedName name="_xlnm.Print_Area" localSheetId="54">'PDS7-55'!$A$1:$AL$20</definedName>
    <definedName name="_xlnm.Print_Titles" localSheetId="55">'PDS7-56'!$1:$9</definedName>
    <definedName name="_xlnm.Print_Area" localSheetId="55">'PDS7-56'!$A$1:$AL$24</definedName>
    <definedName name="_xlnm.Print_Titles" localSheetId="56">'PDS7-57'!$1:$9</definedName>
    <definedName name="_xlnm.Print_Area" localSheetId="56">'PDS7-57'!$A$1:$AL$19</definedName>
    <definedName name="_xlnm.Print_Titles" localSheetId="57">'PDS7-58'!$1:$9</definedName>
    <definedName name="_xlnm.Print_Area" localSheetId="57">'PDS7-58'!$A$1:$AL$24</definedName>
    <definedName name="_xlnm.Print_Titles" localSheetId="58">'PDS7-59'!$1:$9</definedName>
    <definedName name="_xlnm.Print_Area" localSheetId="58">'PDS7-59'!$A$1:$AL$23</definedName>
    <definedName name="_xlnm.Print_Titles" localSheetId="59">'PDS7-60'!$1:$9</definedName>
    <definedName name="_xlnm.Print_Area" localSheetId="59">'PDS7-60'!$A$1:$AL$19</definedName>
    <definedName name="_xlnm.Print_Titles" localSheetId="60">'PDS7-61'!$1:$9</definedName>
    <definedName name="_xlnm.Print_Area" localSheetId="60">'PDS7-61'!$A$1:$AL$22</definedName>
    <definedName name="_xlnm.Print_Titles" localSheetId="61">'PDS7-62'!$1:$9</definedName>
    <definedName name="_xlnm.Print_Area" localSheetId="61">'PDS7-62'!$A$1:$AL$20</definedName>
    <definedName name="_xlnm.Print_Titles" localSheetId="62">'PDS7-63'!$1:$9</definedName>
    <definedName name="_xlnm.Print_Area" localSheetId="62">'PDS7-63'!$A$1:$AL$20</definedName>
    <definedName name="_xlnm.Print_Titles" localSheetId="63">'PDS7-64'!$1:$9</definedName>
    <definedName name="_xlnm.Print_Area" localSheetId="63">'PDS7-64'!$A$1:$AL$19</definedName>
    <definedName name="_xlnm.Print_Titles" localSheetId="64">'PDS7-65'!$1:$9</definedName>
    <definedName name="_xlnm.Print_Area" localSheetId="64">'PDS7-65'!$A$1:$AL$24</definedName>
    <definedName name="_xlnm.Print_Titles" localSheetId="65">'PDS7-66'!$1:$9</definedName>
    <definedName name="_xlnm.Print_Area" localSheetId="65">'PDS7-66'!$A$1:$AL$19</definedName>
    <definedName name="_xlnm.Print_Titles" localSheetId="66">'PDS7-67'!$1:$9</definedName>
    <definedName name="_xlnm.Print_Area" localSheetId="66">'PDS7-67'!$A$1:$AL$22</definedName>
    <definedName name="_xlnm.Print_Titles" localSheetId="67">'PDS7-68'!$1:$9</definedName>
    <definedName name="_xlnm.Print_Area" localSheetId="67">'PDS7-68'!$A$1:$AL$30</definedName>
    <definedName name="_xlnm.Print_Titles" localSheetId="68">'PDS7-69'!$1:$9</definedName>
    <definedName name="_xlnm.Print_Area" localSheetId="68">'PDS7-69'!$A$1:$AL$19</definedName>
    <definedName name="_xlnm.Print_Titles" localSheetId="69">'PDS7-70'!$1:$9</definedName>
    <definedName name="_xlnm.Print_Area" localSheetId="69">'PDS7-70'!$A$1:$AL$19</definedName>
    <definedName name="_xlnm.Print_Titles" localSheetId="70">'PDS7-71'!$1:$9</definedName>
    <definedName name="_xlnm.Print_Area" localSheetId="70">'PDS7-71'!$A$1:$AL$25</definedName>
    <definedName name="_xlnm.Print_Titles" localSheetId="71">'PDS7-72'!$1:$9</definedName>
    <definedName name="_xlnm.Print_Area" localSheetId="71">'PDS7-72'!$A$1:$AL$25</definedName>
    <definedName name="_xlnm.Print_Titles" localSheetId="72">'PDS7-73'!$1:$9</definedName>
    <definedName name="_xlnm.Print_Area" localSheetId="72">'PDS7-73'!$A$1:$AL$22</definedName>
    <definedName name="_xlnm.Print_Titles" localSheetId="73">'PDS7-74'!$1:$9</definedName>
    <definedName name="_xlnm.Print_Area" localSheetId="73">'PDS7-74'!$A$1:$AL$22</definedName>
    <definedName name="_xlnm.Print_Titles" localSheetId="74">'PDS7-75'!$1:$9</definedName>
    <definedName name="_xlnm.Print_Area" localSheetId="74">'PDS7-75'!$A$1:$AL$20</definedName>
    <definedName name="_xlnm.Print_Titles" localSheetId="75">'PDS7-76'!$1:$9</definedName>
    <definedName name="_xlnm.Print_Area" localSheetId="75">'PDS7-76'!$A$1:$AL$19</definedName>
    <definedName name="_xlnm.Print_Titles" localSheetId="76">'PDS7-77'!$1:$9</definedName>
    <definedName name="_xlnm.Print_Area" localSheetId="76">'PDS7-77'!$A$1:$AL$21</definedName>
    <definedName name="_xlnm.Print_Titles" localSheetId="77">'PDS7-78'!$1:$9</definedName>
    <definedName name="_xlnm.Print_Area" localSheetId="77">'PDS7-78'!$A$1:$AL$21</definedName>
    <definedName name="_xlnm.Print_Titles" localSheetId="78">'PDS7-79'!$1:$9</definedName>
    <definedName name="_xlnm.Print_Area" localSheetId="78">'PDS7-79'!$A$1:$AL$20</definedName>
    <definedName name="_xlnm.Print_Titles" localSheetId="79">'PDS7-80'!$1:$9</definedName>
    <definedName name="_xlnm.Print_Area" localSheetId="79">'PDS7-80'!$A$1:$AL$19</definedName>
    <definedName name="_xlnm.Print_Titles" localSheetId="80">'PDS7-81'!$1:$9</definedName>
    <definedName name="_xlnm.Print_Area" localSheetId="80">'PDS7-81'!$A$1:$AL$20</definedName>
    <definedName name="_xlnm.Print_Titles" localSheetId="81">'PDS7-82'!$1:$9</definedName>
    <definedName name="_xlnm.Print_Area" localSheetId="81">'PDS7-82'!$A$1:$AL$19</definedName>
    <definedName name="_xlnm.Print_Titles" localSheetId="82">'PDS7-83'!$1:$9</definedName>
    <definedName name="_xlnm.Print_Area" localSheetId="82">'PDS7-83'!$A$1:$AL$20</definedName>
    <definedName name="_xlnm.Print_Titles" localSheetId="83">'PDS7-84'!$1:$9</definedName>
    <definedName name="_xlnm.Print_Area" localSheetId="83">'PDS7-84'!$A$1:$AL$20</definedName>
    <definedName name="_xlnm.Print_Titles" localSheetId="84">'PDS7-85'!$1:$9</definedName>
    <definedName name="_xlnm.Print_Area" localSheetId="84">'PDS7-85'!$A$1:$AL$19</definedName>
    <definedName name="_xlnm.Print_Titles" localSheetId="85">'PDS7-86'!$1:$9</definedName>
    <definedName name="_xlnm.Print_Area" localSheetId="85">'PDS7-86'!$A$1:$AL$20</definedName>
    <definedName name="_xlnm.Print_Titles" localSheetId="86">'PDS7-87'!$1:$9</definedName>
    <definedName name="_xlnm.Print_Area" localSheetId="86">'PDS7-87'!$A$1:$AL$20</definedName>
    <definedName name="_xlnm.Print_Titles" localSheetId="87">'PDS7-88'!$1:$9</definedName>
    <definedName name="_xlnm.Print_Area" localSheetId="87">'PDS7-88'!$A$1:$AL$21</definedName>
    <definedName name="_xlnm.Print_Titles" localSheetId="88">'PDS7-89'!$1:$9</definedName>
    <definedName name="_xlnm.Print_Area" localSheetId="88">'PDS7-89'!$A$1:$AL$24</definedName>
    <definedName name="_xlnm.Print_Titles" localSheetId="89">'PDS7-90'!$1:$9</definedName>
    <definedName name="_xlnm.Print_Area" localSheetId="89">'PDS7-90'!$A$1:$AL$23</definedName>
    <definedName name="_xlnm.Print_Titles" localSheetId="90">'PDS7-91'!$1:$9</definedName>
    <definedName name="_xlnm.Print_Area" localSheetId="90">'PDS7-91'!$A$1:$AL$19</definedName>
    <definedName name="_xlnm.Print_Titles" localSheetId="91">'PDS7-92'!$1:$9</definedName>
    <definedName name="_xlnm.Print_Area" localSheetId="91">'PDS7-92'!$A$1:$AL$20</definedName>
    <definedName name="_xlnm.Print_Titles" localSheetId="92">'PDS7-93'!$1:$9</definedName>
    <definedName name="_xlnm.Print_Area" localSheetId="92">'PDS7-93'!$A$1:$AL$20</definedName>
    <definedName name="_xlnm.Print_Titles" localSheetId="93">'PDS7-94'!$1:$9</definedName>
    <definedName name="_xlnm.Print_Area" localSheetId="93">'PDS7-94'!$A$1:$AL$19</definedName>
    <definedName name="_xlnm.Print_Titles" localSheetId="94">'PDS7-95'!$1:$9</definedName>
    <definedName name="_xlnm.Print_Area" localSheetId="94">'PDS7-95'!$A$1:$AL$24</definedName>
    <definedName name="_xlnm.Print_Titles" localSheetId="95">'PDS7-96'!$1:$9</definedName>
    <definedName name="_xlnm.Print_Area" localSheetId="95">'PDS7-96'!$A$1:$AL$19</definedName>
    <definedName name="_xlnm.Print_Titles" localSheetId="96">'PDS7-97'!$1:$9</definedName>
    <definedName name="_xlnm.Print_Area" localSheetId="96">'PDS7-97'!$A$1:$AL$19</definedName>
    <definedName name="_xlnm.Print_Titles" localSheetId="97">'PDS7-98'!$1:$9</definedName>
    <definedName name="_xlnm.Print_Area" localSheetId="97">'PDS7-98'!$A$1:$AL$21</definedName>
    <definedName name="_xlnm.Print_Titles" localSheetId="98">'PDS7-99'!$1:$9</definedName>
    <definedName name="_xlnm.Print_Area" localSheetId="98">'PDS7-99'!$A$1:$AL$21</definedName>
    <definedName name="_xlnm.Print_Titles" localSheetId="99">'PDS7-100'!$1:$9</definedName>
    <definedName name="_xlnm.Print_Area" localSheetId="99">'PDS7-100'!$A$1:$AL$20</definedName>
    <definedName name="_xlnm.Print_Titles" localSheetId="100">'PDS7-101'!$1:$9</definedName>
    <definedName name="_xlnm.Print_Area" localSheetId="100">'PDS7-101'!$A$1:$AL$23</definedName>
    <definedName name="_xlnm.Print_Titles" localSheetId="101">'PDS7-102'!$1:$9</definedName>
    <definedName name="_xlnm.Print_Area" localSheetId="101">'PDS7-102'!$A$1:$AL$20</definedName>
    <definedName name="_xlnm.Print_Titles" localSheetId="102">'PDS7-103'!$1:$9</definedName>
    <definedName name="_xlnm.Print_Area" localSheetId="102">'PDS7-103'!$A$1:$AL$19</definedName>
    <definedName name="_xlnm.Print_Titles" localSheetId="103">'PDS7-104'!$1:$9</definedName>
    <definedName name="_xlnm.Print_Area" localSheetId="103">'PDS7-104'!$A$1:$AL$19</definedName>
    <definedName name="_xlnm.Print_Titles" localSheetId="104">'PDS7-105'!$1:$9</definedName>
    <definedName name="_xlnm.Print_Area" localSheetId="104">'PDS7-105'!$A$1:$AL$25</definedName>
    <definedName name="_xlnm.Print_Titles" localSheetId="105">'PDS7-106'!$1:$9</definedName>
    <definedName name="_xlnm.Print_Area" localSheetId="105">'PDS7-106'!$A$1:$AL$21</definedName>
    <definedName name="_xlnm.Print_Titles" localSheetId="106">'PDS7-107'!$1:$9</definedName>
    <definedName name="_xlnm.Print_Area" localSheetId="106">'PDS7-107'!$A$1:$AL$20</definedName>
    <definedName name="_xlnm.Print_Titles" localSheetId="107">'PDS7-108'!$1:$9</definedName>
    <definedName name="_xlnm.Print_Area" localSheetId="107">'PDS7-108'!$A$1:$AL$19</definedName>
    <definedName name="_xlnm.Print_Titles" localSheetId="108">'PDS7-109'!$1:$9</definedName>
    <definedName name="_xlnm.Print_Area" localSheetId="108">'PDS7-109'!$A$1:$AL$20</definedName>
    <definedName name="_xlnm.Print_Titles" localSheetId="109">'PDS7-110'!$1:$9</definedName>
    <definedName name="_xlnm.Print_Area" localSheetId="109">'PDS7-110'!$A$1:$AL$19</definedName>
    <definedName name="_xlnm.Print_Titles" localSheetId="110">'PDS7-111'!$1:$9</definedName>
    <definedName name="_xlnm.Print_Area" localSheetId="110">'PDS7-111'!$A$1:$AL$21</definedName>
    <definedName name="_xlnm.Print_Titles" localSheetId="111">'PDS7-112'!$1:$9</definedName>
    <definedName name="_xlnm.Print_Area" localSheetId="111">'PDS7-112'!$A$1:$AL$20</definedName>
    <definedName name="_xlnm.Print_Titles" localSheetId="112">'PDS7-113'!$1:$9</definedName>
    <definedName name="_xlnm.Print_Area" localSheetId="112">'PDS7-113'!$A$1:$AL$20</definedName>
    <definedName name="_xlnm.Print_Titles" localSheetId="113">'PDS7-114'!$1:$9</definedName>
    <definedName name="_xlnm.Print_Area" localSheetId="113">'PDS7-114'!$A$1:$AL$25</definedName>
    <definedName name="_xlnm.Print_Titles" localSheetId="114">'PDS7-115'!$1:$9</definedName>
    <definedName name="_xlnm.Print_Area" localSheetId="114">'PDS7-115'!$A$1:$AL$22</definedName>
    <definedName name="_xlnm.Print_Titles" localSheetId="115">'PDS7-116'!$1:$9</definedName>
    <definedName name="_xlnm.Print_Area" localSheetId="115">'PDS7-116'!$A$1:$AL$20</definedName>
    <definedName name="_xlnm.Print_Titles" localSheetId="116">'PDS7-117'!$1:$9</definedName>
    <definedName name="_xlnm.Print_Area" localSheetId="116">'PDS7-117'!$A$1:$AL$20</definedName>
    <definedName name="_xlnm.Print_Titles" localSheetId="117">'PDS7-118'!$1:$9</definedName>
    <definedName name="_xlnm.Print_Area" localSheetId="117">'PDS7-118'!$A$1:$AL$19</definedName>
    <definedName name="_xlnm.Print_Titles" localSheetId="118">'PDS7-119'!$1:$9</definedName>
    <definedName name="_xlnm.Print_Area" localSheetId="118">'PDS7-119'!$A$1:$AL$21</definedName>
    <definedName name="_xlnm.Print_Titles" localSheetId="119">'PDS7-120'!$1:$9</definedName>
    <definedName name="_xlnm.Print_Area" localSheetId="119">'PDS7-120'!$A$1:$AL$21</definedName>
    <definedName name="_xlnm.Print_Titles" localSheetId="120">'PDS7-121'!$1:$9</definedName>
    <definedName name="_xlnm.Print_Area" localSheetId="120">'PDS7-121'!$A$1:$AL$20</definedName>
    <definedName name="_xlnm.Print_Titles" localSheetId="121">'PDS7-122'!$1:$9</definedName>
    <definedName name="_xlnm.Print_Area" localSheetId="121">'PDS7-122'!$A$1:$AL$29</definedName>
    <definedName name="_xlnm.Print_Titles" localSheetId="122">'PDS7-123'!$1:$9</definedName>
    <definedName name="_xlnm.Print_Area" localSheetId="122">'PDS7-123'!$A$1:$AL$20</definedName>
    <definedName name="_xlnm.Print_Titles" localSheetId="123">'PDS7-124'!$1:$9</definedName>
    <definedName name="_xlnm.Print_Area" localSheetId="123">'PDS7-124'!$A$1:$AL$21</definedName>
    <definedName name="_xlnm.Print_Titles" localSheetId="124">'PDS7-125'!$1:$9</definedName>
    <definedName name="_xlnm.Print_Area" localSheetId="124">'PDS7-125'!$A$1:$AL$19</definedName>
    <definedName name="_xlnm.Print_Titles" localSheetId="125">'PDS7-126'!$1:$9</definedName>
    <definedName name="_xlnm.Print_Area" localSheetId="125">'PDS7-126'!$A$1:$AL$19</definedName>
    <definedName name="_xlnm.Print_Titles" localSheetId="126">'PDS7-127'!$1:$9</definedName>
    <definedName name="_xlnm.Print_Area" localSheetId="126">'PDS7-127'!$A$1:$AL$21</definedName>
    <definedName name="_xlnm.Print_Titles" localSheetId="127">'PDS7-128'!$1:$9</definedName>
    <definedName name="_xlnm.Print_Area" localSheetId="127">'PDS7-128'!$A$1:$AL$21</definedName>
    <definedName name="_xlnm.Print_Titles" localSheetId="128">'PDS7-129'!$1:$9</definedName>
    <definedName name="_xlnm.Print_Area" localSheetId="128">'PDS7-129'!$A$1:$AL$21</definedName>
    <definedName name="_xlnm.Print_Titles" localSheetId="129">'PDS7-130'!$1:$9</definedName>
    <definedName name="_xlnm.Print_Area" localSheetId="129">'PDS7-130'!$A$1:$AL$23</definedName>
    <definedName name="_xlnm.Print_Titles" localSheetId="130">'PDS7-131'!$1:$9</definedName>
    <definedName name="_xlnm.Print_Area" localSheetId="130">'PDS7-131'!$A$1:$AL$25</definedName>
    <definedName name="_xlnm.Print_Titles" localSheetId="131">'PDS7-132'!$1:$9</definedName>
    <definedName name="_xlnm.Print_Area" localSheetId="131">'PDS7-132'!$A$1:$AL$19</definedName>
    <definedName name="_xlnm.Print_Titles" localSheetId="132">'PDS7-133'!$1:$9</definedName>
    <definedName name="_xlnm.Print_Area" localSheetId="132">'PDS7-133'!$A$1:$AL$20</definedName>
    <definedName name="_xlnm.Print_Titles" localSheetId="133">'PDS7-134'!$1:$9</definedName>
    <definedName name="_xlnm.Print_Area" localSheetId="133">'PDS7-134'!$A$1:$AL$20</definedName>
    <definedName name="_xlnm.Print_Titles" localSheetId="134">'PDS7-135'!$1:$9</definedName>
    <definedName name="_xlnm.Print_Area" localSheetId="134">'PDS7-135'!$A$1:$AL$24</definedName>
    <definedName name="_xlnm.Print_Titles" localSheetId="135">'PDS7-136'!$1:$9</definedName>
    <definedName name="_xlnm.Print_Area" localSheetId="135">'PDS7-136'!$A$1:$AL$20</definedName>
    <definedName name="_xlnm.Print_Titles" localSheetId="136">'PDS7-137'!$1:$9</definedName>
    <definedName name="_xlnm.Print_Area" localSheetId="136">'PDS7-137'!$A$1:$AL$19</definedName>
    <definedName name="_xlnm.Print_Titles" localSheetId="137">'PDS7-138'!$1:$9</definedName>
    <definedName name="_xlnm.Print_Area" localSheetId="137">'PDS7-138'!$A$1:$AL$22</definedName>
    <definedName name="_xlnm.Print_Titles" localSheetId="138">'PDS7-139'!$1:$9</definedName>
    <definedName name="_xlnm.Print_Area" localSheetId="138">'PDS7-139'!$A$1:$AL$23</definedName>
    <definedName name="_xlnm.Print_Titles" localSheetId="139">'PDS7-140'!$1:$9</definedName>
    <definedName name="_xlnm.Print_Area" localSheetId="139">'PDS7-140'!$A$1:$AL$21</definedName>
    <definedName name="_xlnm.Print_Titles" localSheetId="140">'PDS7-141'!$1:$9</definedName>
    <definedName name="_xlnm.Print_Area" localSheetId="140">'PDS7-141'!$A$1:$AL$24</definedName>
    <definedName name="_xlnm.Print_Titles" localSheetId="141">'PDS7-142'!$1:$9</definedName>
    <definedName name="_xlnm.Print_Area" localSheetId="141">'PDS7-142'!$A$1:$AL$19</definedName>
    <definedName name="_xlnm.Print_Titles" localSheetId="142">'PDS7-143'!$1:$9</definedName>
    <definedName name="_xlnm.Print_Area" localSheetId="142">'PDS7-143'!$A$1:$AL$19</definedName>
    <definedName name="_xlnm.Print_Titles" localSheetId="143">'PDS7-144'!$1:$9</definedName>
    <definedName name="_xlnm.Print_Area" localSheetId="143">'PDS7-144'!$A$1:$AL$27</definedName>
    <definedName name="_xlnm.Print_Titles" localSheetId="144">'PDS7-145'!$1:$9</definedName>
    <definedName name="_xlnm.Print_Area" localSheetId="144">'PDS7-145'!$A$1:$AL$20</definedName>
    <definedName name="_xlnm.Print_Titles" localSheetId="145">'PDS7-146'!$1:$9</definedName>
    <definedName name="_xlnm.Print_Area" localSheetId="145">'PDS7-146'!$A$1:$AL$22</definedName>
    <definedName name="_xlnm.Print_Titles" localSheetId="146">'PDS7-147'!$1:$9</definedName>
    <definedName name="_xlnm.Print_Area" localSheetId="146">'PDS7-147'!$A$1:$AL$19</definedName>
    <definedName name="_xlnm.Print_Titles" localSheetId="147">'PDS7-148'!$1:$9</definedName>
    <definedName name="_xlnm.Print_Area" localSheetId="147">'PDS7-148'!$A$1:$AL$20</definedName>
    <definedName name="_xlnm.Print_Titles" localSheetId="148">'PDS7-149'!$1:$9</definedName>
    <definedName name="_xlnm.Print_Area" localSheetId="148">'PDS7-149'!$A$1:$AL$19</definedName>
    <definedName name="_xlnm.Print_Titles" localSheetId="149">'PDS7-150'!$1:$9</definedName>
    <definedName name="_xlnm.Print_Area" localSheetId="149">'PDS7-150'!$A$1:$AL$27</definedName>
    <definedName name="_xlnm.Print_Titles" localSheetId="150">'PDS7-151'!$1:$9</definedName>
    <definedName name="_xlnm.Print_Area" localSheetId="150">'PDS7-151'!$A$1:$AL$19</definedName>
    <definedName name="_xlnm.Print_Titles" localSheetId="151">'PDS7-152'!$1:$9</definedName>
    <definedName name="_xlnm.Print_Area" localSheetId="151">'PDS7-152'!$A$1:$AL$19</definedName>
    <definedName name="_xlnm.Print_Titles" localSheetId="152">'PDS7-153'!$1:$9</definedName>
    <definedName name="_xlnm.Print_Area" localSheetId="152">'PDS7-153'!$A$1:$AL$20</definedName>
    <definedName name="_xlnm.Print_Titles" localSheetId="153">'PDS7-154'!$1:$9</definedName>
    <definedName name="_xlnm.Print_Area" localSheetId="153">'PDS7-154'!$A$1:$AL$24</definedName>
    <definedName name="_xlnm.Print_Titles" localSheetId="154">'PDS7-155'!$1:$9</definedName>
    <definedName name="_xlnm.Print_Area" localSheetId="154">'PDS7-155'!$A$1:$AL$20</definedName>
    <definedName name="_xlnm.Print_Titles" localSheetId="155">'PDS7-156'!$1:$9</definedName>
    <definedName name="_xlnm.Print_Area" localSheetId="155">'PDS7-156'!$A$1:$AL$42</definedName>
    <definedName name="_xlnm.Print_Titles" localSheetId="156">'PDS7-157'!$1:$9</definedName>
    <definedName name="_xlnm.Print_Area" localSheetId="156">'PDS7-157'!$A$1:$AL$26</definedName>
    <definedName name="_xlnm.Print_Titles" localSheetId="157">'PDS7-158'!$1:$9</definedName>
    <definedName name="_xlnm.Print_Area" localSheetId="157">'PDS7-158'!$A$1:$AL$36</definedName>
    <definedName name="_xlnm.Print_Titles" localSheetId="158">'PDS7-159'!$1:$9</definedName>
    <definedName name="_xlnm.Print_Area" localSheetId="158">'PDS7-159'!$A$1:$AL$26</definedName>
    <definedName name="_xlnm.Print_Titles" localSheetId="159">'PDS7-160'!$1:$9</definedName>
    <definedName name="_xlnm.Print_Area" localSheetId="159">'PDS7-160'!$A$1:$AL$21</definedName>
    <definedName name="_xlnm.Print_Titles" localSheetId="160">'PDS7-161'!$1:$9</definedName>
    <definedName name="_xlnm.Print_Area" localSheetId="160">'PDS7-161'!$A$1:$AL$21</definedName>
    <definedName name="_xlnm.Print_Titles" localSheetId="161">'PDS7-162'!$1:$9</definedName>
    <definedName name="_xlnm.Print_Area" localSheetId="161">'PDS7-162'!$A$1:$AL$29</definedName>
    <definedName name="_xlnm.Print_Titles" localSheetId="162">'PDS7-163'!$1:$9</definedName>
    <definedName name="_xlnm.Print_Area" localSheetId="162">'PDS7-163'!$A$1:$AL$20</definedName>
    <definedName name="_xlnm.Print_Titles" localSheetId="163">'PDS7-164'!$1:$9</definedName>
    <definedName name="_xlnm.Print_Area" localSheetId="163">'PDS7-164'!$A$1:$AL$22</definedName>
    <definedName name="_xlnm.Print_Titles" localSheetId="164">'PDS7-165'!$1:$9</definedName>
    <definedName name="_xlnm.Print_Area" localSheetId="164">'PDS7-165'!$A$1:$AL$20</definedName>
    <definedName name="_xlnm.Print_Titles" localSheetId="165">'PDS7-166'!$1:$9</definedName>
    <definedName name="_xlnm.Print_Area" localSheetId="165">'PDS7-166'!$A$1:$AL$20</definedName>
    <definedName name="_xlnm.Print_Titles" localSheetId="166">'PDS7-167'!$1:$9</definedName>
    <definedName name="_xlnm.Print_Area" localSheetId="166">'PDS7-167'!$A$1:$AL$24</definedName>
    <definedName name="_xlnm.Print_Titles" localSheetId="167">'PDS7-168'!$1:$9</definedName>
    <definedName name="_xlnm.Print_Area" localSheetId="167">'PDS7-168'!$A$1:$AL$21</definedName>
    <definedName name="_xlnm.Print_Titles" localSheetId="168">'PDS7-169'!$1:$9</definedName>
    <definedName name="_xlnm.Print_Area" localSheetId="168">'PDS7-169'!$A$1:$AL$19</definedName>
    <definedName name="_xlnm.Print_Titles" localSheetId="169">'PDS7-170'!$1:$9</definedName>
    <definedName name="_xlnm.Print_Area" localSheetId="169">'PDS7-170'!$A$1:$AL$21</definedName>
    <definedName name="_xlnm.Print_Titles" localSheetId="170">'PDS7-171'!$1:$9</definedName>
    <definedName name="_xlnm.Print_Area" localSheetId="170">'PDS7-171'!$A$1:$AL$19</definedName>
    <definedName name="_xlnm.Print_Titles" localSheetId="171">'PDS7-172'!$1:$9</definedName>
    <definedName name="_xlnm.Print_Area" localSheetId="171">'PDS7-172'!$A$1:$AL$19</definedName>
    <definedName name="_xlnm.Print_Titles" localSheetId="172">'PDS7-173'!$1:$9</definedName>
    <definedName name="_xlnm.Print_Area" localSheetId="172">'PDS7-173'!$A$1:$AL$22</definedName>
    <definedName name="_xlnm.Print_Titles" localSheetId="173">'PDS7-174'!$1:$9</definedName>
    <definedName name="_xlnm.Print_Area" localSheetId="173">'PDS7-174'!$A$1:$AL$20</definedName>
    <definedName name="_xlnm.Print_Titles" localSheetId="174">'PDS7-175'!$1:$9</definedName>
    <definedName name="_xlnm.Print_Area" localSheetId="174">'PDS7-175'!$A$1:$AL$24</definedName>
    <definedName name="_xlnm.Print_Titles" localSheetId="175">'PDS7-176'!$1:$9</definedName>
    <definedName name="_xlnm.Print_Area" localSheetId="175">'PDS7-176'!$A$1:$AL$20</definedName>
    <definedName name="_xlnm.Print_Titles" localSheetId="176">'PDS7-177'!$1:$9</definedName>
    <definedName name="_xlnm.Print_Area" localSheetId="176">'PDS7-177'!$A$1:$AL$20</definedName>
    <definedName name="_xlnm.Print_Titles" localSheetId="177">'PDS7-178'!$1:$9</definedName>
    <definedName name="_xlnm.Print_Area" localSheetId="177">'PDS7-178'!$A$1:$AL$19</definedName>
    <definedName name="_xlnm.Print_Titles" localSheetId="178">'PDS7-179'!$1:$9</definedName>
    <definedName name="_xlnm.Print_Area" localSheetId="178">'PDS7-179'!$A$1:$AL$22</definedName>
    <definedName name="_xlnm.Print_Titles" localSheetId="179">'PDS7-180'!$1:$9</definedName>
    <definedName name="_xlnm.Print_Area" localSheetId="179">'PDS7-180'!$A$1:$AL$19</definedName>
    <definedName name="_xlnm.Print_Titles" localSheetId="180">'PDS7-181'!$1:$9</definedName>
    <definedName name="_xlnm.Print_Area" localSheetId="180">'PDS7-181'!$A$1:$AL$19</definedName>
    <definedName name="_xlnm.Print_Titles" localSheetId="181">'PDS7-182'!$1:$9</definedName>
    <definedName name="_xlnm.Print_Area" localSheetId="181">'PDS7-182'!$A$1:$AL$23</definedName>
    <definedName name="_xlnm.Print_Titles" localSheetId="182">'PDS7-183'!$1:$9</definedName>
    <definedName name="_xlnm.Print_Area" localSheetId="182">'PDS7-183'!$A$1:$AL$24</definedName>
    <definedName name="_xlnm.Print_Titles" localSheetId="183">'PDS7-184'!$1:$9</definedName>
    <definedName name="_xlnm.Print_Area" localSheetId="183">'PDS7-184'!$A$1:$AL$19</definedName>
    <definedName name="_xlnm.Print_Titles" localSheetId="184">'PDS7-185'!$1:$9</definedName>
    <definedName name="_xlnm.Print_Area" localSheetId="184">'PDS7-185'!$A$1:$AL$20</definedName>
    <definedName name="_xlnm.Print_Titles" localSheetId="185">'PDS7-186'!$1:$9</definedName>
    <definedName name="_xlnm.Print_Area" localSheetId="185">'PDS7-186'!$A$1:$AL$22</definedName>
    <definedName name="_xlnm.Print_Titles" localSheetId="186">'PDS7-187'!$1:$9</definedName>
    <definedName name="_xlnm.Print_Area" localSheetId="186">'PDS7-187'!$A$1:$AL$20</definedName>
    <definedName name="_xlnm.Print_Titles" localSheetId="187">'PDS7-188'!$1:$9</definedName>
    <definedName name="_xlnm.Print_Area" localSheetId="187">'PDS7-188'!$A$1:$AL$20</definedName>
    <definedName name="_xlnm.Print_Titles" localSheetId="188">'PDS7-189'!$1:$9</definedName>
    <definedName name="_xlnm.Print_Area" localSheetId="188">'PDS7-189'!$A$1:$AL$22</definedName>
    <definedName name="_xlnm.Print_Titles" localSheetId="189">'PDS7-190'!$1:$9</definedName>
    <definedName name="_xlnm.Print_Area" localSheetId="189">'PDS7-190'!$A$1:$AL$22</definedName>
    <definedName name="_xlnm.Print_Titles" localSheetId="190">'PDS7-191'!$1:$9</definedName>
    <definedName name="_xlnm.Print_Area" localSheetId="190">'PDS7-191'!$A$1:$AL$24</definedName>
    <definedName name="_xlnm.Print_Titles" localSheetId="191">'PDS7-192'!$1:$9</definedName>
    <definedName name="_xlnm.Print_Area" localSheetId="191">'PDS7-192'!$A$1:$AL$23</definedName>
    <definedName name="_xlnm.Print_Titles" localSheetId="192">'PDS7-193'!$1:$9</definedName>
    <definedName name="_xlnm.Print_Area" localSheetId="192">'PDS7-193'!$A$1:$AL$28</definedName>
    <definedName name="_xlnm.Print_Titles" localSheetId="193">'PDS7-194'!$1:$9</definedName>
    <definedName name="_xlnm.Print_Area" localSheetId="193">'PDS7-194'!$A$1:$AL$20</definedName>
    <definedName name="_xlnm.Print_Titles" localSheetId="194">'PDS7-195'!$1:$9</definedName>
    <definedName name="_xlnm.Print_Area" localSheetId="194">'PDS7-195'!$A$1:$AL$20</definedName>
    <definedName name="_xlnm.Print_Titles" localSheetId="195">'PDS7-196'!$1:$9</definedName>
    <definedName name="_xlnm.Print_Area" localSheetId="195">'PDS7-196'!$A$1:$AL$19</definedName>
    <definedName name="_xlnm.Print_Titles" localSheetId="196">'PDS7-197'!$1:$9</definedName>
    <definedName name="_xlnm.Print_Area" localSheetId="196">'PDS7-197'!$A$1:$AL$19</definedName>
    <definedName name="_xlnm.Print_Titles" localSheetId="197">'PDS7-198'!$1:$9</definedName>
    <definedName name="_xlnm.Print_Area" localSheetId="197">'PDS7-198'!$A$1:$AL$20</definedName>
    <definedName name="_xlnm.Print_Titles" localSheetId="198">'PDS7-199'!$1:$9</definedName>
    <definedName name="_xlnm.Print_Area" localSheetId="198">'PDS7-199'!$A$1:$AL$22</definedName>
    <definedName name="_xlnm.Print_Titles" localSheetId="199">'PDS7-200'!$1:$9</definedName>
    <definedName name="_xlnm.Print_Area" localSheetId="199">'PDS7-200'!$A$1:$AL$21</definedName>
    <definedName name="_xlnm.Print_Titles" localSheetId="200">'PDS7-201'!$1:$9</definedName>
    <definedName name="_xlnm.Print_Area" localSheetId="200">'PDS7-201'!$A$1:$AL$22</definedName>
    <definedName name="_xlnm.Print_Titles" localSheetId="201">'PDS7-202'!$1:$9</definedName>
    <definedName name="_xlnm.Print_Area" localSheetId="201">'PDS7-202'!$A$1:$AL$19</definedName>
    <definedName name="_xlnm.Print_Titles" localSheetId="202">'PDS7-203'!$1:$9</definedName>
    <definedName name="_xlnm.Print_Area" localSheetId="202">'PDS7-203'!$A$1:$AL$20</definedName>
    <definedName name="_xlnm.Print_Titles" localSheetId="203">'PDS7-204'!$1:$9</definedName>
    <definedName name="_xlnm.Print_Area" localSheetId="203">'PDS7-204'!$A$1:$AL$20</definedName>
    <definedName name="_xlnm.Print_Titles" localSheetId="204">'PDS7-205'!$1:$9</definedName>
    <definedName name="_xlnm.Print_Area" localSheetId="204">'PDS7-205'!$A$1:$AL$19</definedName>
    <definedName name="_xlnm.Print_Titles" localSheetId="205">'PDS7-206'!$1:$9</definedName>
    <definedName name="_xlnm.Print_Area" localSheetId="205">'PDS7-206'!$A$1:$AL$20</definedName>
    <definedName name="_xlnm.Print_Titles" localSheetId="206">'PDS7-207'!$1:$9</definedName>
    <definedName name="_xlnm.Print_Area" localSheetId="206">'PDS7-207'!$A$1:$AL$22</definedName>
    <definedName name="_xlnm.Print_Titles" localSheetId="207">'PDS7-208'!$1:$9</definedName>
    <definedName name="_xlnm.Print_Area" localSheetId="207">'PDS7-208'!$A$1:$AL$20</definedName>
    <definedName name="_xlnm.Print_Titles" localSheetId="208">'PDS7-209'!$1:$9</definedName>
    <definedName name="_xlnm.Print_Area" localSheetId="208">'PDS7-209'!$A$1:$AL$21</definedName>
    <definedName name="_xlnm.Print_Titles" localSheetId="209">'PDS7-210'!$1:$9</definedName>
    <definedName name="_xlnm.Print_Area" localSheetId="209">'PDS7-210'!$A$1:$AL$21</definedName>
    <definedName name="_xlnm.Print_Titles" localSheetId="210">'PDS7-211'!$1:$9</definedName>
    <definedName name="_xlnm.Print_Area" localSheetId="210">'PDS7-211'!$A$1:$AL$19</definedName>
    <definedName name="_xlnm.Print_Titles" localSheetId="211">'PDS7-212'!$1:$9</definedName>
    <definedName name="_xlnm.Print_Area" localSheetId="211">'PDS7-212'!$A$1:$AL$23</definedName>
    <definedName name="_xlnm.Print_Titles" localSheetId="212">'PDS7-213'!$1:$9</definedName>
    <definedName name="_xlnm.Print_Area" localSheetId="212">'PDS7-213'!$A$1:$AL$23</definedName>
    <definedName name="_xlnm.Print_Titles" localSheetId="213">'PDS7-214'!$1:$9</definedName>
    <definedName name="_xlnm.Print_Area" localSheetId="213">'PDS7-214'!$A$1:$AL$19</definedName>
    <definedName name="_xlnm.Print_Titles" localSheetId="214">'PDS7-215'!$1:$9</definedName>
    <definedName name="_xlnm.Print_Area" localSheetId="214">'PDS7-215'!$A$1:$AL$20</definedName>
    <definedName name="_xlnm.Print_Titles" localSheetId="215">'PDS7-216'!$1:$9</definedName>
    <definedName name="_xlnm.Print_Area" localSheetId="215">'PDS7-216'!$A$1:$AL$22</definedName>
    <definedName name="_xlnm.Print_Titles" localSheetId="216">'PDS7-217'!$1:$9</definedName>
    <definedName name="_xlnm.Print_Area" localSheetId="216">'PDS7-217'!$A$1:$AL$23</definedName>
    <definedName name="_xlnm.Print_Titles" localSheetId="217">'PDS7-218'!$1:$9</definedName>
    <definedName name="_xlnm.Print_Area" localSheetId="217">'PDS7-218'!$A$1:$AL$20</definedName>
    <definedName name="_xlnm.Print_Titles" localSheetId="218">'PDS7-219'!$1:$9</definedName>
    <definedName name="_xlnm.Print_Area" localSheetId="218">'PDS7-219'!$A$1:$AL$20</definedName>
    <definedName name="_xlnm.Print_Titles" localSheetId="219">'PDS7-220'!$1:$9</definedName>
    <definedName name="_xlnm.Print_Area" localSheetId="219">'PDS7-220'!$A$1:$AL$24</definedName>
    <definedName name="_xlnm.Print_Titles" localSheetId="220">'PDS7-221'!$1:$9</definedName>
    <definedName name="_xlnm.Print_Area" localSheetId="220">'PDS7-221'!$A$1:$AL$21</definedName>
    <definedName name="_xlnm.Print_Titles" localSheetId="221">'PDS7-222'!$1:$9</definedName>
    <definedName name="_xlnm.Print_Area" localSheetId="221">'PDS7-222'!$A$1:$AL$22</definedName>
    <definedName name="_xlnm.Print_Titles" localSheetId="222">'PDS7-223'!$1:$9</definedName>
    <definedName name="_xlnm.Print_Area" localSheetId="222">'PDS7-223'!$A$1:$AL$20</definedName>
    <definedName name="_xlnm.Print_Titles" localSheetId="223">'PDS7-224'!$1:$9</definedName>
    <definedName name="_xlnm.Print_Area" localSheetId="223">'PDS7-224'!$A$1:$AL$20</definedName>
    <definedName name="_xlnm.Print_Titles" localSheetId="224">'PDS7-225'!$1:$9</definedName>
    <definedName name="_xlnm.Print_Area" localSheetId="224">'PDS7-225'!$A$1:$AL$20</definedName>
    <definedName name="_xlnm.Print_Titles" localSheetId="225">'PDS7-226'!$1:$9</definedName>
    <definedName name="_xlnm.Print_Area" localSheetId="225">'PDS7-226'!$A$1:$AL$19</definedName>
    <definedName name="_xlnm.Print_Titles" localSheetId="226">'PDS7-227'!$1:$9</definedName>
    <definedName name="_xlnm.Print_Area" localSheetId="226">'PDS7-227'!$A$1:$AL$24</definedName>
    <definedName name="_xlnm.Print_Titles" localSheetId="227">'PDS7-228'!$1:$9</definedName>
    <definedName name="_xlnm.Print_Area" localSheetId="227">'PDS7-228'!$A$1:$AL$22</definedName>
    <definedName name="_xlnm.Print_Titles" localSheetId="228">'PDS7-229'!$1:$9</definedName>
    <definedName name="_xlnm.Print_Area" localSheetId="228">'PDS7-229'!$A$1:$AL$24</definedName>
    <definedName name="_xlnm.Print_Titles" localSheetId="229">'PDS7-230'!$1:$9</definedName>
    <definedName name="_xlnm.Print_Area" localSheetId="229">'PDS7-230'!$A$1:$AL$20</definedName>
    <definedName name="_xlnm.Print_Titles" localSheetId="230">'PDS7-231'!$1:$9</definedName>
    <definedName name="_xlnm.Print_Area" localSheetId="230">'PDS7-231'!$A$1:$AL$20</definedName>
    <definedName name="_xlnm.Print_Titles" localSheetId="231">'PDS7-232'!$1:$9</definedName>
    <definedName name="_xlnm.Print_Area" localSheetId="231">'PDS7-232'!$A$1:$AL$20</definedName>
    <definedName name="_xlnm.Print_Titles" localSheetId="232">'PDS7-233'!$1:$9</definedName>
    <definedName name="_xlnm.Print_Area" localSheetId="232">'PDS7-233'!$A$1:$AL$22</definedName>
    <definedName name="_xlnm.Print_Titles" localSheetId="233">'PDS7-234'!$1:$9</definedName>
    <definedName name="_xlnm.Print_Area" localSheetId="233">'PDS7-234'!$A$1:$AL$20</definedName>
    <definedName name="_xlnm.Print_Titles" localSheetId="234">'PDS7-235'!$1:$9</definedName>
    <definedName name="_xlnm.Print_Area" localSheetId="234">'PDS7-235'!$A$1:$AL$19</definedName>
    <definedName name="_xlnm.Print_Titles" localSheetId="235">'PDS7-236'!$1:$9</definedName>
    <definedName name="_xlnm.Print_Area" localSheetId="235">'PDS7-236'!$A$1:$AL$20</definedName>
    <definedName name="_xlnm.Print_Titles" localSheetId="236">'PDS7-237'!$1:$9</definedName>
    <definedName name="_xlnm.Print_Area" localSheetId="236">'PDS7-237'!$A$1:$AL$19</definedName>
    <definedName name="_xlnm.Print_Titles" localSheetId="237">'PDS7-238'!$1:$9</definedName>
    <definedName name="_xlnm.Print_Area" localSheetId="237">'PDS7-238'!$A$1:$AL$19</definedName>
    <definedName name="_xlnm.Print_Titles" localSheetId="238">'PDS7-239'!$1:$9</definedName>
    <definedName name="_xlnm.Print_Area" localSheetId="238">'PDS7-239'!$A$1:$AL$22</definedName>
    <definedName name="_xlnm.Print_Titles" localSheetId="239">'PDS7-240'!$1:$9</definedName>
    <definedName name="_xlnm.Print_Area" localSheetId="239">'PDS7-240'!$A$1:$AL$21</definedName>
    <definedName name="_xlnm.Print_Titles" localSheetId="240">'PDS7-241'!$1:$9</definedName>
    <definedName name="_xlnm.Print_Area" localSheetId="240">'PDS7-241'!$A$1:$AL$19</definedName>
    <definedName name="_xlnm.Print_Titles" localSheetId="241">'PDS7-242'!$1:$9</definedName>
    <definedName name="_xlnm.Print_Area" localSheetId="241">'PDS7-242'!$A$1:$AL$25</definedName>
    <definedName name="_xlnm.Print_Titles" localSheetId="242">'PDS7-243'!$1:$9</definedName>
    <definedName name="_xlnm.Print_Area" localSheetId="242">'PDS7-243'!$A$1:$AL$20</definedName>
    <definedName name="_xlnm.Print_Titles" localSheetId="243">'PDS7-244'!$1:$9</definedName>
    <definedName name="_xlnm.Print_Area" localSheetId="243">'PDS7-244'!$A$1:$AL$19</definedName>
    <definedName name="_xlnm.Print_Titles" localSheetId="244">'PDS7-245'!$1:$9</definedName>
    <definedName name="_xlnm.Print_Area" localSheetId="244">'PDS7-245'!$A$1:$AL$22</definedName>
    <definedName name="_xlnm.Print_Titles" localSheetId="245">'PDS7-246'!$1:$9</definedName>
    <definedName name="_xlnm.Print_Area" localSheetId="245">'PDS7-246'!$A$1:$AL$22</definedName>
    <definedName name="_xlnm.Print_Titles" localSheetId="246">'PDS7-247'!$1:$9</definedName>
    <definedName name="_xlnm.Print_Area" localSheetId="246">'PDS7-247'!$A$1:$AL$20</definedName>
    <definedName name="_xlnm.Print_Titles" localSheetId="247">'PDS7-248'!$1:$9</definedName>
    <definedName name="_xlnm.Print_Area" localSheetId="247">'PDS7-248'!$A$1:$AL$25</definedName>
    <definedName name="_xlnm.Print_Titles" localSheetId="248">'PDS7-249'!$1:$9</definedName>
    <definedName name="_xlnm.Print_Area" localSheetId="248">'PDS7-249'!$A$1:$AL$19</definedName>
    <definedName name="_xlnm.Print_Titles" localSheetId="249">'PDS7-250'!$1:$9</definedName>
    <definedName name="_xlnm.Print_Area" localSheetId="249">'PDS7-250'!$A$1:$AL$19</definedName>
    <definedName name="_xlnm.Print_Titles" localSheetId="250">'PDS7-251'!$1:$9</definedName>
    <definedName name="_xlnm.Print_Area" localSheetId="250">'PDS7-251'!$A$1:$AL$21</definedName>
    <definedName name="_xlnm.Print_Titles" localSheetId="251">'PDS7-252'!$1:$9</definedName>
    <definedName name="_xlnm.Print_Area" localSheetId="251">'PDS7-252'!$A$1:$AL$21</definedName>
    <definedName name="_xlnm.Print_Titles" localSheetId="252">'PDS7-253'!$1:$9</definedName>
    <definedName name="_xlnm.Print_Area" localSheetId="252">'PDS7-253'!$A$1:$AL$20</definedName>
    <definedName name="_xlnm.Print_Titles" localSheetId="253">'PDS7-254'!$1:$9</definedName>
    <definedName name="_xlnm.Print_Area" localSheetId="253">'PDS7-254'!$A$1:$AL$20</definedName>
    <definedName name="_xlnm.Print_Titles" localSheetId="254">'PDS7-255'!$1:$9</definedName>
    <definedName name="_xlnm.Print_Area" localSheetId="254">'PDS7-255'!$A$1:$AL$20</definedName>
    <definedName name="_xlnm.Print_Titles" localSheetId="255">'PDS7-256'!$1:$9</definedName>
    <definedName name="_xlnm.Print_Area" localSheetId="255">'PDS7-256'!$A$1:$AL$19</definedName>
    <definedName name="_xlnm.Print_Titles" localSheetId="256">'PDS7-257'!$1:$9</definedName>
    <definedName name="_xlnm.Print_Area" localSheetId="256">'PDS7-257'!$A$1:$AL$19</definedName>
    <definedName name="_xlnm.Print_Titles" localSheetId="257">'PDS7-258'!$1:$9</definedName>
    <definedName name="_xlnm.Print_Area" localSheetId="257">'PDS7-258'!$A$1:$AL$19</definedName>
    <definedName name="_xlnm.Print_Titles" localSheetId="258">'PDS7-259'!$1:$9</definedName>
    <definedName name="_xlnm.Print_Area" localSheetId="258">'PDS7-259'!$A$1:$AL$19</definedName>
    <definedName name="_xlnm.Print_Titles" localSheetId="259">'PDS7-260'!$1:$9</definedName>
    <definedName name="_xlnm.Print_Area" localSheetId="259">'PDS7-260'!$A$1:$AL$21</definedName>
    <definedName name="_xlnm.Print_Titles" localSheetId="260">'PDS7-261'!$1:$9</definedName>
    <definedName name="_xlnm.Print_Area" localSheetId="260">'PDS7-261'!$A$1:$AL$25</definedName>
    <definedName name="_xlnm.Print_Titles" localSheetId="261">'PDS7-262'!$1:$9</definedName>
    <definedName name="_xlnm.Print_Area" localSheetId="261">'PDS7-262'!$A$1:$AL$21</definedName>
    <definedName name="_xlnm.Print_Titles" localSheetId="262">'PDS7-263'!$1:$9</definedName>
    <definedName name="_xlnm.Print_Area" localSheetId="262">'PDS7-263'!$A$1:$AL$21</definedName>
    <definedName name="_xlnm.Print_Titles" localSheetId="263">'PDS7-264'!$1:$9</definedName>
    <definedName name="_xlnm.Print_Area" localSheetId="263">'PDS7-264'!$A$1:$AL$20</definedName>
    <definedName name="_xlnm.Print_Titles" localSheetId="264">'PDS7-265'!$1:$9</definedName>
    <definedName name="_xlnm.Print_Area" localSheetId="264">'PDS7-265'!$A$1:$AL$27</definedName>
    <definedName name="_xlnm.Print_Titles" localSheetId="265">'PDS7-266'!$1:$9</definedName>
    <definedName name="_xlnm.Print_Area" localSheetId="265">'PDS7-266'!$A$1:$AL$20</definedName>
    <definedName name="_xlnm.Print_Titles" localSheetId="266">'PDS7-267'!$1:$9</definedName>
    <definedName name="_xlnm.Print_Area" localSheetId="266">'PDS7-267'!$A$1:$AL$19</definedName>
    <definedName name="_xlnm.Print_Titles" localSheetId="267">'PDS7-268'!$1:$9</definedName>
    <definedName name="_xlnm.Print_Area" localSheetId="267">'PDS7-268'!$A$1:$AL$20</definedName>
    <definedName name="_xlnm.Print_Titles" localSheetId="268">'PDS7-269'!$1:$9</definedName>
    <definedName name="_xlnm.Print_Area" localSheetId="268">'PDS7-269'!$A$1:$AL$22</definedName>
    <definedName name="_xlnm.Print_Titles" localSheetId="269">'PDS7-270'!$1:$9</definedName>
    <definedName name="_xlnm.Print_Area" localSheetId="269">'PDS7-270'!$A$1:$AL$187</definedName>
    <definedName name="_xlnm.Print_Titles" localSheetId="270">'PDS7-271'!$1:$9</definedName>
    <definedName name="_xlnm.Print_Area" localSheetId="270">'PDS7-271'!$A$1:$AL$21</definedName>
    <definedName name="_xlnm.Print_Titles" localSheetId="271">'PDS7-272'!$1:$9</definedName>
    <definedName name="_xlnm.Print_Area" localSheetId="271">'PDS7-272'!$A$1:$AL$24</definedName>
    <definedName name="_xlnm.Print_Titles" localSheetId="272">'PDS7-273'!$1:$9</definedName>
    <definedName name="_xlnm.Print_Area" localSheetId="272">'PDS7-273'!$A$1:$AL$21</definedName>
    <definedName name="_xlnm.Print_Titles" localSheetId="273">'PDS7-274'!$1:$9</definedName>
    <definedName name="_xlnm.Print_Area" localSheetId="273">'PDS7-274'!$A$1:$AL$22</definedName>
    <definedName name="_xlnm.Print_Titles" localSheetId="274">'PDS7-275'!$1:$9</definedName>
    <definedName name="_xlnm.Print_Area" localSheetId="274">'PDS7-275'!$A$1:$AL$21</definedName>
    <definedName name="_xlnm.Print_Titles" localSheetId="275">'PDS7-276'!$1:$9</definedName>
    <definedName name="_xlnm.Print_Area" localSheetId="275">'PDS7-276'!$A$1:$AL$20</definedName>
    <definedName name="_xlnm.Print_Titles" localSheetId="276">'PDS7-277'!$1:$9</definedName>
    <definedName name="_xlnm.Print_Area" localSheetId="276">'PDS7-277'!$A$1:$AL$21</definedName>
    <definedName name="_xlnm.Print_Titles" localSheetId="277">'PDS7-278'!$1:$9</definedName>
    <definedName name="_xlnm.Print_Area" localSheetId="277">'PDS7-278'!$A$1:$AL$21</definedName>
    <definedName name="_xlnm.Print_Titles" localSheetId="278">'PDS7-279'!$1:$9</definedName>
    <definedName name="_xlnm.Print_Area" localSheetId="278">'PDS7-279'!$A$1:$AL$27</definedName>
    <definedName name="_xlnm.Print_Titles" localSheetId="279">'PDS7-280'!$1:$9</definedName>
    <definedName name="_xlnm.Print_Area" localSheetId="279">'PDS7-280'!$A$1:$AL$23</definedName>
    <definedName name="_xlnm.Print_Titles" localSheetId="280">'PDS7-281'!$1:$9</definedName>
    <definedName name="_xlnm.Print_Area" localSheetId="280">'PDS7-281'!$A$1:$AL$19</definedName>
    <definedName name="_xlnm.Print_Titles" localSheetId="281">'PDS7-282'!$1:$9</definedName>
    <definedName name="_xlnm.Print_Area" localSheetId="281">'PDS7-282'!$A$1:$AL$23</definedName>
    <definedName name="_xlnm.Print_Titles" localSheetId="282">'PDS7-283'!$1:$9</definedName>
    <definedName name="_xlnm.Print_Area" localSheetId="282">'PDS7-283'!$A$1:$AL$20</definedName>
    <definedName name="_xlnm.Print_Titles" localSheetId="283">'PDS7-284'!$1:$9</definedName>
    <definedName name="_xlnm.Print_Area" localSheetId="283">'PDS7-284'!$A$1:$AL$19</definedName>
    <definedName name="_xlnm.Print_Titles" localSheetId="284">'PDS7-285'!$1:$9</definedName>
    <definedName name="_xlnm.Print_Area" localSheetId="284">'PDS7-285'!$A$1:$AL$22</definedName>
    <definedName name="_xlnm.Print_Titles" localSheetId="285">'PDS7-286'!$1:$9</definedName>
    <definedName name="_xlnm.Print_Area" localSheetId="285">'PDS7-286'!$A$1:$AL$20</definedName>
    <definedName name="_xlnm.Print_Titles" localSheetId="286">'PDS7-287'!$1:$9</definedName>
    <definedName name="_xlnm.Print_Area" localSheetId="286">'PDS7-287'!$A$1:$AL$20</definedName>
    <definedName name="_xlnm.Print_Titles" localSheetId="287">'PDS7-288'!$1:$9</definedName>
    <definedName name="_xlnm.Print_Area" localSheetId="287">'PDS7-288'!$A$1:$AL$21</definedName>
    <definedName name="_xlnm.Print_Titles" localSheetId="288">'PDS7-289'!$1:$9</definedName>
    <definedName name="_xlnm.Print_Area" localSheetId="288">'PDS7-289'!$A$1:$AL$20</definedName>
    <definedName name="_xlnm.Print_Titles" localSheetId="289">'PDS7-290'!$1:$9</definedName>
    <definedName name="_xlnm.Print_Area" localSheetId="289">'PDS7-290'!$A$1:$AL$20</definedName>
    <definedName name="_xlnm.Print_Titles" localSheetId="290">'PDS7-291'!$1:$9</definedName>
    <definedName name="_xlnm.Print_Area" localSheetId="290">'PDS7-291'!$A$1:$AL$20</definedName>
    <definedName name="_xlnm.Print_Titles" localSheetId="291">'PDS7-292'!$1:$9</definedName>
    <definedName name="_xlnm.Print_Area" localSheetId="291">'PDS7-292'!$A$1:$AL$19</definedName>
    <definedName name="_xlnm.Print_Titles" localSheetId="292">'PDS7-293'!$1:$9</definedName>
    <definedName name="_xlnm.Print_Area" localSheetId="292">'PDS7-293'!$A$1:$AL$21</definedName>
    <definedName name="_xlnm.Print_Titles" localSheetId="293">'PDS7-294'!$1:$9</definedName>
    <definedName name="_xlnm.Print_Area" localSheetId="293">'PDS7-294'!$A$1:$AL$23</definedName>
    <definedName name="_xlnm.Print_Titles" localSheetId="294">'PDS7-295'!$1:$9</definedName>
    <definedName name="_xlnm.Print_Area" localSheetId="294">'PDS7-295'!$A$1:$AL$24</definedName>
    <definedName name="_xlnm.Print_Titles" localSheetId="295">'PDS7-296'!$1:$9</definedName>
    <definedName name="_xlnm.Print_Area" localSheetId="295">'PDS7-296'!$A$1:$AL$20</definedName>
    <definedName name="_xlnm.Print_Titles" localSheetId="296">'PDS7-297'!$1:$9</definedName>
    <definedName name="_xlnm.Print_Area" localSheetId="296">'PDS7-297'!$A$1:$AL$20</definedName>
    <definedName name="_xlnm.Print_Titles" localSheetId="297">'PDS7-298'!$1:$9</definedName>
    <definedName name="_xlnm.Print_Area" localSheetId="297">'PDS7-298'!$A$1:$AL$21</definedName>
    <definedName name="_xlnm.Print_Titles" localSheetId="298">'PDS7-299'!$1:$9</definedName>
    <definedName name="_xlnm.Print_Area" localSheetId="298">'PDS7-299'!$A$1:$AL$19</definedName>
    <definedName name="_xlnm.Print_Titles" localSheetId="299">'PDS7-300'!$1:$9</definedName>
    <definedName name="_xlnm.Print_Area" localSheetId="299">'PDS7-300'!$A$1:$AL$20</definedName>
    <definedName name="_xlnm.Print_Titles" localSheetId="300">'PDS7-301'!$1:$9</definedName>
    <definedName name="_xlnm.Print_Area" localSheetId="300">'PDS7-301'!$A$1:$AL$19</definedName>
    <definedName name="_xlnm.Print_Titles" localSheetId="301">'PDS7-302'!$1:$9</definedName>
    <definedName name="_xlnm.Print_Area" localSheetId="301">'PDS7-302'!$A$1:$AL$28</definedName>
    <definedName name="_xlnm.Print_Titles" localSheetId="302">'PDS7-303'!$1:$9</definedName>
    <definedName name="_xlnm.Print_Area" localSheetId="302">'PDS7-303'!$A$1:$AL$20</definedName>
    <definedName name="_xlnm.Print_Titles" localSheetId="303">'PDS7-304'!$1:$9</definedName>
    <definedName name="_xlnm.Print_Area" localSheetId="303">'PDS7-304'!$A$1:$AL$19</definedName>
    <definedName name="_xlnm.Print_Titles" localSheetId="304">'PDS7-305'!$1:$9</definedName>
    <definedName name="_xlnm.Print_Area" localSheetId="304">'PDS7-305'!$A$1:$AL$19</definedName>
    <definedName name="_xlnm.Print_Titles" localSheetId="305">'PDS7-306'!$1:$9</definedName>
    <definedName name="_xlnm.Print_Area" localSheetId="305">'PDS7-306'!$A$1:$AL$22</definedName>
    <definedName name="_xlnm.Print_Titles" localSheetId="306">'PDS7-307'!$1:$9</definedName>
    <definedName name="_xlnm.Print_Area" localSheetId="306">'PDS7-307'!$A$1:$AL$22</definedName>
    <definedName name="_xlnm.Print_Titles" localSheetId="307">'PDS7-308'!$1:$9</definedName>
    <definedName name="_xlnm.Print_Area" localSheetId="307">'PDS7-308'!$A$1:$AL$21</definedName>
    <definedName name="_xlnm.Print_Titles" localSheetId="308">'PDS7-309'!$1:$9</definedName>
    <definedName name="_xlnm.Print_Area" localSheetId="308">'PDS7-309'!$A$1:$AL$19</definedName>
    <definedName name="_xlnm.Print_Titles" localSheetId="309">'PDS7-310'!$1:$9</definedName>
    <definedName name="_xlnm.Print_Area" localSheetId="309">'PDS7-310'!$A$1:$AL$19</definedName>
    <definedName name="_xlnm.Print_Titles" localSheetId="310">'PDS7-311'!$1:$9</definedName>
    <definedName name="_xlnm.Print_Area" localSheetId="310">'PDS7-311'!$A$1:$AL$21</definedName>
    <definedName name="_xlnm.Print_Titles" localSheetId="311">'PDS7-312'!$1:$9</definedName>
    <definedName name="_xlnm.Print_Area" localSheetId="311">'PDS7-312'!$A$1:$AL$21</definedName>
    <definedName name="_xlnm.Print_Titles" localSheetId="312">'PDS7-313'!$1:$9</definedName>
    <definedName name="_xlnm.Print_Area" localSheetId="312">'PDS7-313'!$A$1:$AL$21</definedName>
    <definedName name="_xlnm.Print_Titles" localSheetId="313">'PDS7-314'!$1:$9</definedName>
    <definedName name="_xlnm.Print_Area" localSheetId="313">'PDS7-314'!$A$1:$AL$22</definedName>
    <definedName name="_xlnm.Print_Titles" localSheetId="314">'PDS7-315'!$1:$9</definedName>
    <definedName name="_xlnm.Print_Area" localSheetId="314">'PDS7-315'!$A$1:$AL$19</definedName>
    <definedName name="_xlnm.Print_Titles" localSheetId="315">'PDS7-316'!$1:$9</definedName>
    <definedName name="_xlnm.Print_Area" localSheetId="315">'PDS7-316'!$A$1:$AL$20</definedName>
    <definedName name="_xlnm.Print_Titles" localSheetId="316">'PDS7-317'!$1:$9</definedName>
    <definedName name="_xlnm.Print_Area" localSheetId="316">'PDS7-317'!$A$1:$AL$19</definedName>
    <definedName name="_xlnm.Print_Titles" localSheetId="317">'PDS7-318'!$1:$9</definedName>
    <definedName name="_xlnm.Print_Area" localSheetId="317">'PDS7-318'!$A$1:$AL$21</definedName>
    <definedName name="_xlnm.Print_Titles" localSheetId="318">'PDS7-319'!$1:$9</definedName>
    <definedName name="_xlnm.Print_Area" localSheetId="318">'PDS7-319'!$A$1:$AL$19</definedName>
    <definedName name="_xlnm.Print_Titles" localSheetId="319">'PDS7-320'!$1:$9</definedName>
    <definedName name="_xlnm.Print_Area" localSheetId="319">'PDS7-320'!$A$1:$AL$21</definedName>
    <definedName name="_xlnm.Print_Titles" localSheetId="320">'PDS7-321'!$1:$9</definedName>
    <definedName name="_xlnm.Print_Area" localSheetId="320">'PDS7-321'!$A$1:$AL$37</definedName>
    <definedName name="_xlnm.Print_Titles" localSheetId="321">'PDS7-322'!$1:$9</definedName>
    <definedName name="_xlnm.Print_Area" localSheetId="321">'PDS7-322'!$A$1:$AL$19</definedName>
    <definedName name="_xlnm.Print_Titles" localSheetId="322">'PDS7-323'!$1:$9</definedName>
    <definedName name="_xlnm.Print_Area" localSheetId="322">'PDS7-323'!$A$1:$AL$31</definedName>
    <definedName name="_xlnm.Print_Titles" localSheetId="323">'PDS7-324'!$1:$9</definedName>
    <definedName name="_xlnm.Print_Area" localSheetId="323">'PDS7-324'!$A$1:$AL$21</definedName>
    <definedName name="_xlnm.Print_Titles" localSheetId="324">'PDS7-325'!$1:$9</definedName>
    <definedName name="_xlnm.Print_Area" localSheetId="324">'PDS7-325'!$A$1:$AL$19</definedName>
    <definedName name="_xlnm.Print_Titles" localSheetId="325">'PDS7-326'!$1:$9</definedName>
    <definedName name="_xlnm.Print_Area" localSheetId="325">'PDS7-326'!$A$1:$AL$22</definedName>
    <definedName name="_xlnm.Print_Titles" localSheetId="326">'PDS7-327'!$1:$9</definedName>
    <definedName name="_xlnm.Print_Area" localSheetId="326">'PDS7-327'!$A$1:$AL$20</definedName>
    <definedName name="_xlnm.Print_Titles" localSheetId="327">'PDS7-328'!$1:$9</definedName>
    <definedName name="_xlnm.Print_Area" localSheetId="327">'PDS7-328'!$A$1:$AL$20</definedName>
    <definedName name="_xlnm.Print_Titles" localSheetId="328">'PDS7-329'!$1:$9</definedName>
    <definedName name="_xlnm.Print_Area" localSheetId="328">'PDS7-329'!$A$1:$AL$19</definedName>
    <definedName name="_xlnm.Print_Titles" localSheetId="329">'PDS7-330'!$1:$9</definedName>
    <definedName name="_xlnm.Print_Area" localSheetId="329">'PDS7-330'!$A$1:$AL$19</definedName>
    <definedName name="_xlnm.Print_Titles" localSheetId="330">'PDS7-331'!$1:$9</definedName>
    <definedName name="_xlnm.Print_Area" localSheetId="330">'PDS7-331'!$A$1:$AL$21</definedName>
    <definedName name="_xlnm.Print_Titles" localSheetId="331">'PDS7-332'!$1:$9</definedName>
    <definedName name="_xlnm.Print_Area" localSheetId="331">'PDS7-332'!$A$1:$AL$20</definedName>
    <definedName name="_xlnm.Print_Titles" localSheetId="332">'PDS7-333'!$1:$9</definedName>
    <definedName name="_xlnm.Print_Area" localSheetId="332">'PDS7-333'!$A$1:$AL$19</definedName>
    <definedName name="_xlnm.Print_Titles" localSheetId="333">'PDS7-334'!$1:$9</definedName>
    <definedName name="_xlnm.Print_Area" localSheetId="333">'PDS7-334'!$A$1:$AL$21</definedName>
    <definedName name="_xlnm.Print_Titles" localSheetId="334">'PDS7-335'!$1:$9</definedName>
    <definedName name="_xlnm.Print_Area" localSheetId="334">'PDS7-335'!$A$1:$AL$20</definedName>
    <definedName name="_xlnm.Print_Titles" localSheetId="335">'PDS7-336'!$1:$9</definedName>
    <definedName name="_xlnm.Print_Area" localSheetId="335">'PDS7-336'!$A$1:$AL$20</definedName>
    <definedName name="_xlnm.Print_Titles" localSheetId="336">'PDS7-337'!$1:$9</definedName>
    <definedName name="_xlnm.Print_Area" localSheetId="336">'PDS7-337'!$A$1:$AL$19</definedName>
    <definedName name="_xlnm.Print_Titles" localSheetId="337">'PDS7-338'!$1:$9</definedName>
    <definedName name="_xlnm.Print_Area" localSheetId="337">'PDS7-338'!$A$1:$AL$21</definedName>
    <definedName name="_xlnm.Print_Titles" localSheetId="338">'PDS7-339'!$1:$9</definedName>
    <definedName name="_xlnm.Print_Area" localSheetId="338">'PDS7-339'!$A$1:$AL$20</definedName>
    <definedName name="_xlnm.Print_Titles" localSheetId="339">'PDS7-340'!$1:$9</definedName>
    <definedName name="_xlnm.Print_Area" localSheetId="339">'PDS7-340'!$A$1:$AL$23</definedName>
    <definedName name="_xlnm.Print_Titles" localSheetId="340">'PDS7-341'!$1:$9</definedName>
    <definedName name="_xlnm.Print_Area" localSheetId="340">'PDS7-341'!$A$1:$AL$23</definedName>
    <definedName name="_xlnm.Print_Titles" localSheetId="341">'PDS7-342'!$1:$9</definedName>
    <definedName name="_xlnm.Print_Area" localSheetId="341">'PDS7-342'!$A$1:$AL$25</definedName>
    <definedName name="_xlnm.Print_Titles" localSheetId="342">'PDS7-343'!$1:$9</definedName>
    <definedName name="_xlnm.Print_Area" localSheetId="342">'PDS7-343'!$A$1:$AL$21</definedName>
    <definedName name="_xlnm.Print_Titles" localSheetId="343">'PDS7-344'!$1:$9</definedName>
    <definedName name="_xlnm.Print_Area" localSheetId="343">'PDS7-344'!$A$1:$AL$22</definedName>
    <definedName name="_xlnm.Print_Titles" localSheetId="344">'PDS7-345'!$1:$9</definedName>
    <definedName name="_xlnm.Print_Area" localSheetId="344">'PDS7-345'!$A$1:$AL$19</definedName>
    <definedName name="_xlnm.Print_Titles" localSheetId="345">'PDS7-346'!$1:$9</definedName>
    <definedName name="_xlnm.Print_Area" localSheetId="345">'PDS7-346'!$A$1:$AL$19</definedName>
    <definedName name="_xlnm.Print_Titles" localSheetId="346">'PDS7-347'!$1:$9</definedName>
    <definedName name="_xlnm.Print_Area" localSheetId="346">'PDS7-347'!$A$1:$AL$19</definedName>
    <definedName name="_xlnm.Print_Titles" localSheetId="347">'PDS7-348'!$1:$9</definedName>
    <definedName name="_xlnm.Print_Area" localSheetId="347">'PDS7-348'!$A$1:$AL$20</definedName>
    <definedName name="_xlnm.Print_Titles" localSheetId="348">'PDS7-349'!$1:$9</definedName>
    <definedName name="_xlnm.Print_Area" localSheetId="348">'PDS7-349'!$A$1:$AL$19</definedName>
    <definedName name="_xlnm.Print_Titles" localSheetId="349">'PDS7-350'!$1:$9</definedName>
    <definedName name="_xlnm.Print_Area" localSheetId="349">'PDS7-350'!$A$1:$AL$23</definedName>
    <definedName name="_xlnm.Print_Titles" localSheetId="350">'PDS7-351'!$1:$9</definedName>
    <definedName name="_xlnm.Print_Area" localSheetId="350">'PDS7-351'!$A$1:$AL$21</definedName>
    <definedName name="_xlnm.Print_Titles" localSheetId="351">'PDS7-352'!$1:$9</definedName>
    <definedName name="_xlnm.Print_Area" localSheetId="351">'PDS7-352'!$A$1:$AL$20</definedName>
    <definedName name="_xlnm.Print_Titles" localSheetId="352">'PDS7-353'!$1:$9</definedName>
    <definedName name="_xlnm.Print_Area" localSheetId="352">'PDS7-353'!$A$1:$AL$19</definedName>
    <definedName name="_xlnm.Print_Titles" localSheetId="353">'PDS7-354'!$1:$9</definedName>
    <definedName name="_xlnm.Print_Area" localSheetId="353">'PDS7-354'!$A$1:$AL$19</definedName>
    <definedName name="_xlnm.Print_Titles" localSheetId="354">'PDS7-355'!$1:$9</definedName>
    <definedName name="_xlnm.Print_Area" localSheetId="354">'PDS7-355'!$A$1:$AL$19</definedName>
    <definedName name="_xlnm.Print_Titles" localSheetId="355">'PDS7-356'!$1:$9</definedName>
    <definedName name="_xlnm.Print_Area" localSheetId="355">'PDS7-356'!$A$1:$AL$20</definedName>
    <definedName name="_xlnm.Print_Titles" localSheetId="356">'PDS7-357'!$1:$9</definedName>
    <definedName name="_xlnm.Print_Area" localSheetId="356">'PDS7-357'!$A$1:$AL$20</definedName>
    <definedName name="_xlnm.Print_Titles" localSheetId="357">'PDS7-358'!$1:$9</definedName>
    <definedName name="_xlnm.Print_Area" localSheetId="357">'PDS7-358'!$A$1:$AL$42</definedName>
    <definedName name="_xlnm.Print_Titles" localSheetId="358">'PDS7-359'!$1:$9</definedName>
    <definedName name="_xlnm.Print_Area" localSheetId="358">'PDS7-359'!$A$1:$AL$23</definedName>
    <definedName name="_xlnm.Print_Titles" localSheetId="359">'PDS7-360'!$1:$9</definedName>
    <definedName name="_xlnm.Print_Area" localSheetId="359">'PDS7-360'!$A$1:$AL$19</definedName>
    <definedName name="_xlnm.Print_Titles" localSheetId="360">'PDS7-361'!$1:$9</definedName>
    <definedName name="_xlnm.Print_Area" localSheetId="360">'PDS7-361'!$A$1:$AL$19</definedName>
    <definedName name="_xlnm.Print_Titles" localSheetId="361">'PDS7-362'!$1:$9</definedName>
    <definedName name="_xlnm.Print_Area" localSheetId="361">'PDS7-362'!$A$1:$AL$22</definedName>
    <definedName name="_xlnm.Print_Titles" localSheetId="362">'PDS7-363'!$1:$9</definedName>
    <definedName name="_xlnm.Print_Area" localSheetId="362">'PDS7-363'!$A$1:$AL$20</definedName>
    <definedName name="_xlnm.Print_Titles" localSheetId="363">'PDS7-364'!$1:$9</definedName>
    <definedName name="_xlnm.Print_Area" localSheetId="363">'PDS7-364'!$A$1:$AL$23</definedName>
    <definedName name="_xlnm.Print_Titles" localSheetId="364">'PDS7-365'!$1:$9</definedName>
    <definedName name="_xlnm.Print_Area" localSheetId="364">'PDS7-365'!$A$1:$AL$24</definedName>
    <definedName name="_xlnm.Print_Titles" localSheetId="365">'PDS7-366'!$1:$9</definedName>
    <definedName name="_xlnm.Print_Area" localSheetId="365">'PDS7-366'!$A$1:$AL$23</definedName>
    <definedName name="_xlnm.Print_Titles" localSheetId="366">'PDS7-367'!$1:$9</definedName>
    <definedName name="_xlnm.Print_Area" localSheetId="366">'PDS7-367'!$A$1:$AL$19</definedName>
    <definedName name="_xlnm.Print_Titles" localSheetId="367">'PDS7-368'!$1:$9</definedName>
    <definedName name="_xlnm.Print_Area" localSheetId="367">'PDS7-368'!$A$1:$AL$21</definedName>
    <definedName name="_xlnm.Print_Titles" localSheetId="368">'PDS7-369'!$1:$9</definedName>
    <definedName name="_xlnm.Print_Area" localSheetId="368">'PDS7-369'!$A$1:$AL$20</definedName>
    <definedName name="_xlnm.Print_Titles" localSheetId="369">'PDS7-370'!$1:$9</definedName>
    <definedName name="_xlnm.Print_Area" localSheetId="369">'PDS7-370'!$A$1:$AL$26</definedName>
    <definedName name="_xlnm.Print_Titles" localSheetId="370">'PDS7-371'!$1:$9</definedName>
    <definedName name="_xlnm.Print_Area" localSheetId="370">'PDS7-371'!$A$1:$AL$21</definedName>
    <definedName name="_xlnm.Print_Titles" localSheetId="371">'PDS7-372'!$1:$9</definedName>
    <definedName name="_xlnm.Print_Area" localSheetId="371">'PDS7-372'!$A$1:$AL$21</definedName>
    <definedName name="_xlnm.Print_Titles" localSheetId="372">'PDS7-373'!$1:$9</definedName>
    <definedName name="_xlnm.Print_Area" localSheetId="372">'PDS7-373'!$A$1:$AL$19</definedName>
    <definedName name="_xlnm.Print_Titles" localSheetId="373">'PDS7-374'!$1:$9</definedName>
    <definedName name="_xlnm.Print_Area" localSheetId="373">'PDS7-374'!$A$1:$AL$19</definedName>
    <definedName name="_xlnm.Print_Titles" localSheetId="374">'PDS7-375'!$1:$9</definedName>
    <definedName name="_xlnm.Print_Area" localSheetId="374">'PDS7-375'!$A$1:$AL$22</definedName>
    <definedName name="_xlnm.Print_Titles" localSheetId="375">'PDS7-376'!$1:$9</definedName>
    <definedName name="_xlnm.Print_Area" localSheetId="375">'PDS7-376'!$A$1:$AL$21</definedName>
    <definedName name="_xlnm.Print_Titles" localSheetId="376">'PDS7-377'!$1:$9</definedName>
    <definedName name="_xlnm.Print_Area" localSheetId="376">'PDS7-377'!$A$1:$AL$20</definedName>
    <definedName name="_xlnm.Print_Titles" localSheetId="377">'PDS7-378'!$1:$9</definedName>
    <definedName name="_xlnm.Print_Area" localSheetId="377">'PDS7-378'!$A$1:$AL$20</definedName>
    <definedName name="_xlnm.Print_Titles" localSheetId="378">'PDS7-379'!$1:$9</definedName>
    <definedName name="_xlnm.Print_Area" localSheetId="378">'PDS7-379'!$A$1:$AL$21</definedName>
    <definedName name="_xlnm.Print_Titles" localSheetId="379">'PDS7-380'!$1:$9</definedName>
    <definedName name="_xlnm.Print_Area" localSheetId="379">'PDS7-380'!$A$1:$AL$23</definedName>
    <definedName name="_xlnm.Print_Titles" localSheetId="380">'PDS7-381'!$1:$9</definedName>
    <definedName name="_xlnm.Print_Area" localSheetId="380">'PDS7-381'!$A$1:$AL$22</definedName>
    <definedName name="_xlnm.Print_Titles" localSheetId="381">'PDS7-382'!$1:$9</definedName>
    <definedName name="_xlnm.Print_Area" localSheetId="381">'PDS7-382'!$A$1:$AL$23</definedName>
    <definedName name="_xlnm.Print_Titles" localSheetId="382">'PDS7-383'!$1:$9</definedName>
    <definedName name="_xlnm.Print_Area" localSheetId="382">'PDS7-383'!$A$1:$AL$26</definedName>
    <definedName name="_xlnm.Print_Titles" localSheetId="383">'PDS7-384'!$1:$9</definedName>
    <definedName name="_xlnm.Print_Area" localSheetId="383">'PDS7-384'!$A$1:$AL$19</definedName>
    <definedName name="_xlnm.Print_Titles" localSheetId="384">'PDS7-385'!$1:$9</definedName>
    <definedName name="_xlnm.Print_Area" localSheetId="384">'PDS7-385'!$A$1:$AL$22</definedName>
    <definedName name="_xlnm.Print_Titles" localSheetId="385">'PDS7-386'!$1:$9</definedName>
    <definedName name="_xlnm.Print_Area" localSheetId="385">'PDS7-386'!$A$1:$AL$19</definedName>
    <definedName name="_xlnm.Print_Titles" localSheetId="386">'PDS7-387'!$1:$9</definedName>
    <definedName name="_xlnm.Print_Area" localSheetId="386">'PDS7-387'!$A$1:$AL$19</definedName>
    <definedName name="_xlnm.Print_Titles" localSheetId="387">'PDS7-388'!$1:$9</definedName>
    <definedName name="_xlnm.Print_Area" localSheetId="387">'PDS7-388'!$A$1:$AL$20</definedName>
    <definedName name="_xlnm.Print_Titles" localSheetId="388">'PDS7-389'!$1:$9</definedName>
    <definedName name="_xlnm.Print_Area" localSheetId="388">'PDS7-389'!$A$1:$AL$23</definedName>
    <definedName name="_xlnm.Print_Titles" localSheetId="389">'PDS7-390'!$1:$9</definedName>
    <definedName name="_xlnm.Print_Area" localSheetId="389">'PDS7-390'!$A$1:$AL$19</definedName>
    <definedName name="_xlnm.Print_Titles" localSheetId="390">'PDS7-391'!$1:$9</definedName>
    <definedName name="_xlnm.Print_Area" localSheetId="390">'PDS7-391'!$A$1:$AL$37</definedName>
    <definedName name="_xlnm.Print_Titles" localSheetId="391">'PDS7-392'!$1:$9</definedName>
    <definedName name="_xlnm.Print_Area" localSheetId="391">'PDS7-392'!$A$1:$AL$22</definedName>
    <definedName name="_xlnm.Print_Titles" localSheetId="392">'PDS7-393'!$1:$9</definedName>
    <definedName name="_xlnm.Print_Area" localSheetId="392">'PDS7-393'!$A$1:$AL$29</definedName>
    <definedName name="_xlnm.Print_Titles" localSheetId="393">'PDS7-394'!$1:$9</definedName>
    <definedName name="_xlnm.Print_Area" localSheetId="393">'PDS7-394'!$A$1:$AL$21</definedName>
    <definedName name="_xlnm.Print_Titles" localSheetId="394">'PDS7-395'!$1:$9</definedName>
    <definedName name="_xlnm.Print_Area" localSheetId="394">'PDS7-395'!$A$1:$AL$20</definedName>
    <definedName name="_xlnm.Print_Titles" localSheetId="395">'PDS7-396'!$1:$9</definedName>
    <definedName name="_xlnm.Print_Area" localSheetId="395">'PDS7-396'!$A$1:$AL$21</definedName>
    <definedName name="_xlnm.Print_Titles" localSheetId="396">'PDS7-397'!$1:$9</definedName>
    <definedName name="_xlnm.Print_Area" localSheetId="396">'PDS7-397'!$A$1:$AL$24</definedName>
    <definedName name="_xlnm.Print_Titles" localSheetId="397">'PDS7-398'!$1:$9</definedName>
    <definedName name="_xlnm.Print_Area" localSheetId="397">'PDS7-398'!$A$1:$AL$19</definedName>
    <definedName name="_xlnm.Print_Titles" localSheetId="398">'PDS7-399'!$1:$9</definedName>
    <definedName name="_xlnm.Print_Area" localSheetId="398">'PDS7-399'!$A$1:$AL$20</definedName>
    <definedName name="_xlnm.Print_Titles" localSheetId="399">'PDS7-400'!$1:$9</definedName>
    <definedName name="_xlnm.Print_Area" localSheetId="399">'PDS7-400'!$A$1:$AL$21</definedName>
    <definedName name="_xlnm.Print_Titles" localSheetId="400">'PDS7-401'!$1:$9</definedName>
    <definedName name="_xlnm.Print_Area" localSheetId="400">'PDS7-401'!$A$1:$AL$23</definedName>
    <definedName name="_xlnm.Print_Titles" localSheetId="401">'PDS7-402'!$1:$9</definedName>
    <definedName name="_xlnm.Print_Area" localSheetId="401">'PDS7-402'!$A$1:$AL$22</definedName>
    <definedName name="_xlnm.Print_Titles" localSheetId="402">'PDS7-403'!$1:$9</definedName>
    <definedName name="_xlnm.Print_Area" localSheetId="402">'PDS7-403'!$A$1:$AL$21</definedName>
    <definedName name="_xlnm.Print_Titles" localSheetId="403">'PDS7-404'!$1:$9</definedName>
    <definedName name="_xlnm.Print_Area" localSheetId="403">'PDS7-404'!$A$1:$AL$19</definedName>
    <definedName name="_xlnm.Print_Titles" localSheetId="404">'PDS7-405'!$1:$9</definedName>
    <definedName name="_xlnm.Print_Area" localSheetId="404">'PDS7-405'!$A$1:$AL$20</definedName>
    <definedName name="_xlnm.Print_Titles" localSheetId="405">'PDS7-406'!$1:$9</definedName>
    <definedName name="_xlnm.Print_Area" localSheetId="405">'PDS7-406'!$A$1:$AL$23</definedName>
    <definedName name="_xlnm.Print_Titles" localSheetId="406">'PDS7-407'!$1:$9</definedName>
    <definedName name="_xlnm.Print_Area" localSheetId="406">'PDS7-407'!$A$1:$AL$21</definedName>
    <definedName name="_xlnm.Print_Titles" localSheetId="407">'PDS7-408'!$1:$9</definedName>
    <definedName name="_xlnm.Print_Area" localSheetId="407">'PDS7-408'!$A$1:$AL$19</definedName>
    <definedName name="_xlnm.Print_Titles" localSheetId="408">'PDS7-409'!$1:$9</definedName>
    <definedName name="_xlnm.Print_Area" localSheetId="408">'PDS7-409'!$A$1:$AL$19</definedName>
    <definedName name="_xlnm.Print_Titles" localSheetId="409">'PDS7-410'!$1:$9</definedName>
    <definedName name="_xlnm.Print_Area" localSheetId="409">'PDS7-410'!$A$1:$AL$21</definedName>
    <definedName name="_xlnm.Print_Titles" localSheetId="410">'PDS7-411'!$1:$9</definedName>
    <definedName name="_xlnm.Print_Area" localSheetId="410">'PDS7-411'!$A$1:$AL$24</definedName>
    <definedName name="_xlnm.Print_Titles" localSheetId="411">'PDS7-412'!$1:$9</definedName>
    <definedName name="_xlnm.Print_Area" localSheetId="411">'PDS7-412'!$A$1:$AL$20</definedName>
    <definedName name="_xlnm.Print_Titles" localSheetId="412">'PDS7-413'!$1:$9</definedName>
    <definedName name="_xlnm.Print_Area" localSheetId="412">'PDS7-413'!$A$1:$AL$25</definedName>
    <definedName name="_xlnm.Print_Titles" localSheetId="413">'PDS7-414'!$1:$9</definedName>
    <definedName name="_xlnm.Print_Area" localSheetId="413">'PDS7-414'!$A$1:$AL$22</definedName>
    <definedName name="_xlnm.Print_Titles" localSheetId="414">'PDS7-415'!$1:$9</definedName>
    <definedName name="_xlnm.Print_Area" localSheetId="414">'PDS7-415'!$A$1:$AL$25</definedName>
    <definedName name="_xlnm.Print_Titles" localSheetId="415">'PDS7-416'!$1:$9</definedName>
    <definedName name="_xlnm.Print_Area" localSheetId="415">'PDS7-416'!$A$1:$AL$21</definedName>
    <definedName name="_xlnm.Print_Titles" localSheetId="416">'PDS7-417'!$1:$9</definedName>
    <definedName name="_xlnm.Print_Area" localSheetId="416">'PDS7-417'!$A$1:$AL$20</definedName>
    <definedName name="_xlnm.Print_Titles" localSheetId="417">'PDS7-418'!$1:$9</definedName>
    <definedName name="_xlnm.Print_Area" localSheetId="417">'PDS7-418'!$A$1:$AL$23</definedName>
    <definedName name="_xlnm.Print_Titles" localSheetId="418">'PDS7-419'!$1:$9</definedName>
    <definedName name="_xlnm.Print_Area" localSheetId="418">'PDS7-419'!$A$1:$AL$23</definedName>
    <definedName name="_xlnm.Print_Titles" localSheetId="419">'PDS7-420'!$1:$9</definedName>
    <definedName name="_xlnm.Print_Area" localSheetId="419">'PDS7-420'!$A$1:$AL$19</definedName>
    <definedName name="_xlnm.Print_Titles" localSheetId="420">'PDS7-421'!$1:$9</definedName>
    <definedName name="_xlnm.Print_Area" localSheetId="420">'PDS7-421'!$A$1:$AL$23</definedName>
    <definedName name="_xlnm.Print_Titles" localSheetId="421">'PDS7-422'!$1:$9</definedName>
    <definedName name="_xlnm.Print_Area" localSheetId="421">'PDS7-422'!$A$1:$AL$21</definedName>
    <definedName name="_xlnm.Print_Titles" localSheetId="422">'PDS7-423'!$1:$9</definedName>
    <definedName name="_xlnm.Print_Area" localSheetId="422">'PDS7-423'!$A$1:$AL$20</definedName>
    <definedName name="_xlnm.Print_Titles" localSheetId="423">'PDS7-424'!$1:$9</definedName>
    <definedName name="_xlnm.Print_Area" localSheetId="423">'PDS7-424'!$A$1:$AL$26</definedName>
    <definedName name="_xlnm.Print_Titles" localSheetId="424">'PDS7-425'!$1:$9</definedName>
    <definedName name="_xlnm.Print_Area" localSheetId="424">'PDS7-425'!$A$1:$AL$19</definedName>
    <definedName name="_xlnm.Print_Titles" localSheetId="425">'PDS7-426'!$1:$9</definedName>
    <definedName name="_xlnm.Print_Area" localSheetId="425">'PDS7-426'!$A$1:$AL$20</definedName>
    <definedName name="_xlnm.Print_Titles" localSheetId="426">'PDS7-427'!$1:$9</definedName>
    <definedName name="_xlnm.Print_Area" localSheetId="426">'PDS7-427'!$A$1:$AL$20</definedName>
    <definedName name="_xlnm.Print_Titles" localSheetId="427">'PDS7-428'!$1:$9</definedName>
    <definedName name="_xlnm.Print_Area" localSheetId="427">'PDS7-428'!$A$1:$AL$20</definedName>
    <definedName name="_xlnm.Print_Titles" localSheetId="428">'PDS7-429'!$1:$9</definedName>
    <definedName name="_xlnm.Print_Area" localSheetId="428">'PDS7-429'!$A$1:$AL$22</definedName>
    <definedName name="_xlnm.Print_Titles" localSheetId="429">'PDS7-430'!$1:$9</definedName>
    <definedName name="_xlnm.Print_Area" localSheetId="429">'PDS7-430'!$A$1:$AL$21</definedName>
    <definedName name="_xlnm.Print_Titles" localSheetId="430">'PDS7-431'!$1:$9</definedName>
    <definedName name="_xlnm.Print_Area" localSheetId="430">'PDS7-431'!$A$1:$AL$20</definedName>
    <definedName name="_xlnm.Print_Titles" localSheetId="431">'PDS7-432'!$1:$9</definedName>
    <definedName name="_xlnm.Print_Area" localSheetId="431">'PDS7-432'!$A$1:$AL$19</definedName>
    <definedName name="_xlnm.Print_Titles" localSheetId="432">'PDS7-433'!$1:$9</definedName>
    <definedName name="_xlnm.Print_Area" localSheetId="432">'PDS7-433'!$A$1:$AL$21</definedName>
    <definedName name="_xlnm.Print_Titles" localSheetId="433">'PDS7-434'!$1:$9</definedName>
    <definedName name="_xlnm.Print_Area" localSheetId="433">'PDS7-434'!$A$1:$AL$25</definedName>
    <definedName name="_xlnm.Print_Titles" localSheetId="434">'PDS7-435'!$1:$9</definedName>
    <definedName name="_xlnm.Print_Area" localSheetId="434">'PDS7-435'!$A$1:$AL$22</definedName>
    <definedName name="_xlnm.Print_Titles" localSheetId="435">'PDS7-436'!$1:$9</definedName>
    <definedName name="_xlnm.Print_Area" localSheetId="435">'PDS7-436'!$A$1:$AL$22</definedName>
    <definedName name="_xlnm.Print_Titles" localSheetId="436">'PDS7-437'!$1:$9</definedName>
    <definedName name="_xlnm.Print_Area" localSheetId="436">'PDS7-437'!$A$1:$AL$21</definedName>
    <definedName name="_xlnm.Print_Titles" localSheetId="437">'PDS7-438'!$1:$9</definedName>
    <definedName name="_xlnm.Print_Area" localSheetId="437">'PDS7-438'!$A$1:$AL$23</definedName>
    <definedName name="_xlnm.Print_Titles" localSheetId="438">'PDS7-439'!$1:$9</definedName>
    <definedName name="_xlnm.Print_Area" localSheetId="438">'PDS7-439'!$A$1:$AL$23</definedName>
    <definedName name="_xlnm.Print_Titles" localSheetId="439">'PDS7-440'!$1:$9</definedName>
    <definedName name="_xlnm.Print_Area" localSheetId="439">'PDS7-440'!$A$1:$AL$23</definedName>
    <definedName name="_xlnm.Print_Titles" localSheetId="440">'PDS7-441'!$1:$9</definedName>
    <definedName name="_xlnm.Print_Area" localSheetId="440">'PDS7-441'!$A$1:$AL$20</definedName>
    <definedName name="_xlnm.Print_Titles" localSheetId="441">'PDS7-442'!$1:$9</definedName>
    <definedName name="_xlnm.Print_Area" localSheetId="441">'PDS7-442'!$A$1:$AL$22</definedName>
    <definedName name="_xlnm.Print_Titles" localSheetId="442">'PDS7-443'!$1:$9</definedName>
    <definedName name="_xlnm.Print_Area" localSheetId="442">'PDS7-443'!$A$1:$AL$19</definedName>
    <definedName name="_xlnm.Print_Titles" localSheetId="443">'PDS7-444'!$1:$9</definedName>
    <definedName name="_xlnm.Print_Area" localSheetId="443">'PDS7-444'!$A$1:$AL$19</definedName>
    <definedName name="_xlnm.Print_Titles" localSheetId="444">'PDS7-445'!$1:$9</definedName>
    <definedName name="_xlnm.Print_Area" localSheetId="444">'PDS7-445'!$A$1:$AL$23</definedName>
    <definedName name="_xlnm.Print_Titles" localSheetId="445">'PDS7-446'!$1:$9</definedName>
    <definedName name="_xlnm.Print_Area" localSheetId="445">'PDS7-446'!$A$1:$AL$21</definedName>
    <definedName name="_xlnm.Print_Titles" localSheetId="446">'PDS7-447'!$1:$9</definedName>
    <definedName name="_xlnm.Print_Area" localSheetId="446">'PDS7-447'!$A$1:$AL$23</definedName>
    <definedName name="_xlnm.Print_Titles" localSheetId="447">'PDS7-448'!$1:$9</definedName>
    <definedName name="_xlnm.Print_Area" localSheetId="447">'PDS7-448'!$A$1:$AL$21</definedName>
    <definedName name="_xlnm.Print_Titles" localSheetId="448">'PDS7-449'!$1:$9</definedName>
    <definedName name="_xlnm.Print_Area" localSheetId="448">'PDS7-449'!$A$1:$AL$23</definedName>
    <definedName name="_xlnm.Print_Titles" localSheetId="449">'PDS7-450'!$1:$9</definedName>
    <definedName name="_xlnm.Print_Area" localSheetId="449">'PDS7-450'!$A$1:$AL$23</definedName>
    <definedName name="_xlnm.Print_Titles" localSheetId="450">'PDS7-451'!$1:$9</definedName>
    <definedName name="_xlnm.Print_Area" localSheetId="450">'PDS7-451'!$A$1:$AL$20</definedName>
    <definedName name="_xlnm.Print_Titles" localSheetId="451">'PDS7-452'!$1:$9</definedName>
    <definedName name="_xlnm.Print_Area" localSheetId="451">'PDS7-452'!$A$1:$AL$21</definedName>
    <definedName name="_xlnm.Print_Titles" localSheetId="452">'PDS7-453'!$1:$9</definedName>
    <definedName name="_xlnm.Print_Area" localSheetId="452">'PDS7-453'!$A$1:$AL$23</definedName>
    <definedName name="_xlnm.Print_Titles" localSheetId="453">'PDS7-454'!$1:$9</definedName>
    <definedName name="_xlnm.Print_Area" localSheetId="453">'PDS7-454'!$A$1:$AL$24</definedName>
    <definedName name="_xlnm.Print_Titles" localSheetId="454">'PDS7-455'!$1:$9</definedName>
    <definedName name="_xlnm.Print_Area" localSheetId="454">'PDS7-455'!$A$1:$AL$20</definedName>
    <definedName name="_xlnm.Print_Titles" localSheetId="455">'PDS7-456'!$1:$9</definedName>
    <definedName name="_xlnm.Print_Area" localSheetId="455">'PDS7-456'!$A$1:$AL$19</definedName>
    <definedName name="_xlnm.Print_Titles" localSheetId="456">'PDS7-457'!$1:$9</definedName>
    <definedName name="_xlnm.Print_Area" localSheetId="456">'PDS7-457'!$A$1:$AL$23</definedName>
    <definedName name="_xlnm.Print_Titles" localSheetId="457">'PDS7-458'!$1:$9</definedName>
    <definedName name="_xlnm.Print_Area" localSheetId="457">'PDS7-458'!$A$1:$AL$23</definedName>
    <definedName name="_xlnm.Print_Titles" localSheetId="458">'PDS7-459'!$1:$9</definedName>
    <definedName name="_xlnm.Print_Area" localSheetId="458">'PDS7-459'!$A$1:$AL$19</definedName>
    <definedName name="_xlnm.Print_Titles" localSheetId="459">'PDS7-460'!$1:$9</definedName>
    <definedName name="_xlnm.Print_Area" localSheetId="459">'PDS7-460'!$A$1:$AL$22</definedName>
    <definedName name="_xlnm.Print_Titles" localSheetId="460">'PDS7-461'!$1:$9</definedName>
    <definedName name="_xlnm.Print_Area" localSheetId="460">'PDS7-461'!$A$1:$AL$26</definedName>
    <definedName name="_xlnm.Print_Titles" localSheetId="461">'PDS7-462'!$1:$9</definedName>
    <definedName name="_xlnm.Print_Area" localSheetId="461">'PDS7-462'!$A$1:$AL$22</definedName>
    <definedName name="_xlnm.Print_Titles" localSheetId="462">'PDS7-463'!$1:$9</definedName>
    <definedName name="_xlnm.Print_Area" localSheetId="462">'PDS7-463'!$A$1:$AL$22</definedName>
    <definedName name="_xlnm.Print_Titles" localSheetId="463">'PDS7-464'!$1:$9</definedName>
    <definedName name="_xlnm.Print_Area" localSheetId="463">'PDS7-464'!$A$1:$AL$20</definedName>
    <definedName name="_xlnm.Print_Titles" localSheetId="464">'PDS7-465'!$1:$9</definedName>
    <definedName name="_xlnm.Print_Area" localSheetId="464">'PDS7-465'!$A$1:$AL$21</definedName>
    <definedName name="_xlnm.Print_Titles" localSheetId="465">'PDS7-466'!$1:$9</definedName>
    <definedName name="_xlnm.Print_Area" localSheetId="465">'PDS7-466'!$A$1:$AL$19</definedName>
    <definedName name="_xlnm.Print_Titles" localSheetId="466">'PDS7-467'!$1:$9</definedName>
    <definedName name="_xlnm.Print_Area" localSheetId="466">'PDS7-467'!$A$1:$AL$20</definedName>
    <definedName name="_xlnm.Print_Titles" localSheetId="467">'PDS7-468'!$1:$9</definedName>
    <definedName name="_xlnm.Print_Area" localSheetId="467">'PDS7-468'!$A$1:$AL$19</definedName>
    <definedName name="_xlnm.Print_Titles" localSheetId="468">'PDS7-469'!$1:$9</definedName>
    <definedName name="_xlnm.Print_Area" localSheetId="468">'PDS7-469'!$A$1:$AL$22</definedName>
    <definedName name="_xlnm.Print_Titles" localSheetId="469">'PDS7-470'!$1:$9</definedName>
    <definedName name="_xlnm.Print_Area" localSheetId="469">'PDS7-470'!$A$1:$AL$20</definedName>
    <definedName name="_xlnm.Print_Titles" localSheetId="470">'PDS7-471'!$1:$9</definedName>
    <definedName name="_xlnm.Print_Area" localSheetId="470">'PDS7-471'!$A$1:$AL$25</definedName>
    <definedName name="_xlnm.Print_Titles" localSheetId="471">'PDS7-472'!$1:$9</definedName>
    <definedName name="_xlnm.Print_Area" localSheetId="471">'PDS7-472'!$A$1:$AL$19</definedName>
    <definedName name="_xlnm.Print_Titles" localSheetId="472">'PDS7-473'!$1:$9</definedName>
    <definedName name="_xlnm.Print_Area" localSheetId="472">'PDS7-473'!$A$1:$AL$24</definedName>
    <definedName name="_xlnm.Print_Titles" localSheetId="473">'PDS7-474'!$1:$9</definedName>
    <definedName name="_xlnm.Print_Area" localSheetId="473">'PDS7-474'!$A$1:$AL$22</definedName>
    <definedName name="_xlnm.Print_Titles" localSheetId="474">'PDS7-475'!$1:$9</definedName>
    <definedName name="_xlnm.Print_Area" localSheetId="474">'PDS7-475'!$A$1:$AL$19</definedName>
    <definedName name="_xlnm.Print_Titles" localSheetId="475">'PDS7-476'!$1:$9</definedName>
    <definedName name="_xlnm.Print_Area" localSheetId="475">'PDS7-476'!$A$1:$AL$20</definedName>
    <definedName name="_xlnm.Print_Titles" localSheetId="476">'PDS7-477'!$1:$9</definedName>
    <definedName name="_xlnm.Print_Area" localSheetId="476">'PDS7-477'!$A$1:$AL$21</definedName>
    <definedName name="_xlnm.Print_Titles" localSheetId="477">'PDS7-478'!$1:$9</definedName>
    <definedName name="_xlnm.Print_Area" localSheetId="477">'PDS7-478'!$A$1:$AL$19</definedName>
    <definedName name="_xlnm.Print_Titles" localSheetId="478">'PDS7-479'!$1:$9</definedName>
    <definedName name="_xlnm.Print_Area" localSheetId="478">'PDS7-479'!$A$1:$AL$19</definedName>
    <definedName name="_xlnm.Print_Titles" localSheetId="479">'PDS7-480'!$1:$9</definedName>
    <definedName name="_xlnm.Print_Area" localSheetId="479">'PDS7-480'!$A$1:$AL$19</definedName>
    <definedName name="_xlnm.Print_Titles" localSheetId="480">'PDS7-481'!$1:$9</definedName>
    <definedName name="_xlnm.Print_Area" localSheetId="480">'PDS7-481'!$A$1:$AL$20</definedName>
    <definedName name="_xlnm.Print_Titles" localSheetId="481">'PDS7-482'!$1:$9</definedName>
    <definedName name="_xlnm.Print_Area" localSheetId="481">'PDS7-482'!$A$1:$AL$24</definedName>
    <definedName name="_xlnm.Print_Titles" localSheetId="482">'PDS7-483'!$1:$9</definedName>
    <definedName name="_xlnm.Print_Area" localSheetId="482">'PDS7-483'!$A$1:$AL$20</definedName>
    <definedName name="_xlnm.Print_Titles" localSheetId="483">'PDS7-484'!$1:$9</definedName>
    <definedName name="_xlnm.Print_Area" localSheetId="483">'PDS7-484'!$A$1:$AL$23</definedName>
    <definedName name="_xlnm.Print_Titles" localSheetId="484">'PDS7-485'!$1:$9</definedName>
    <definedName name="_xlnm.Print_Area" localSheetId="484">'PDS7-485'!$A$1:$AL$20</definedName>
    <definedName name="_xlnm.Print_Titles" localSheetId="485">'PDS7-486'!$1:$9</definedName>
    <definedName name="_xlnm.Print_Area" localSheetId="485">'PDS7-486'!$A$1:$AL$23</definedName>
    <definedName name="_xlnm.Print_Titles" localSheetId="486">'PDS7-487'!$1:$9</definedName>
    <definedName name="_xlnm.Print_Area" localSheetId="486">'PDS7-487'!$A$1:$AL$21</definedName>
    <definedName name="_xlnm.Print_Titles" localSheetId="487">'PDS7-488'!$1:$9</definedName>
    <definedName name="_xlnm.Print_Area" localSheetId="487">'PDS7-488'!$A$1:$AL$23</definedName>
    <definedName name="_xlnm.Print_Titles" localSheetId="488">'PDS7-489'!$1:$9</definedName>
    <definedName name="_xlnm.Print_Area" localSheetId="488">'PDS7-489'!$A$1:$AL$21</definedName>
    <definedName name="_xlnm.Print_Titles" localSheetId="489">'PDS7-490'!$1:$9</definedName>
    <definedName name="_xlnm.Print_Area" localSheetId="489">'PDS7-490'!$A$1:$AL$21</definedName>
    <definedName name="_xlnm.Print_Titles" localSheetId="490">'PDS7-491'!$1:$9</definedName>
    <definedName name="_xlnm.Print_Area" localSheetId="490">'PDS7-491'!$A$1:$AL$20</definedName>
    <definedName name="_xlnm.Print_Titles" localSheetId="491">'PDS7-492'!$1:$9</definedName>
    <definedName name="_xlnm.Print_Area" localSheetId="491">'PDS7-492'!$A$1:$AL$19</definedName>
    <definedName name="_xlnm.Print_Titles" localSheetId="492">'PDS7-493'!$1:$9</definedName>
    <definedName name="_xlnm.Print_Area" localSheetId="492">'PDS7-493'!$A$1:$AL$22</definedName>
    <definedName name="_xlnm.Print_Titles" localSheetId="493">'PDS7-494'!$1:$9</definedName>
    <definedName name="_xlnm.Print_Area" localSheetId="493">'PDS7-494'!$A$1:$AL$19</definedName>
    <definedName name="_xlnm.Print_Titles" localSheetId="494">'PDS7-495'!$1:$9</definedName>
    <definedName name="_xlnm.Print_Area" localSheetId="494">'PDS7-495'!$A$1:$AL$19</definedName>
    <definedName name="_xlnm.Print_Titles" localSheetId="495">'PDS7-496'!$1:$9</definedName>
    <definedName name="_xlnm.Print_Area" localSheetId="495">'PDS7-496'!$A$1:$AL$30</definedName>
    <definedName name="_xlnm.Print_Titles" localSheetId="496">'PDS7-497'!$1:$9</definedName>
    <definedName name="_xlnm.Print_Area" localSheetId="496">'PDS7-497'!$A$1:$AL$20</definedName>
    <definedName name="_xlnm.Print_Titles" localSheetId="497">'PDS7-498'!$1:$9</definedName>
    <definedName name="_xlnm.Print_Area" localSheetId="497">'PDS7-498'!$A$1:$AL$19</definedName>
    <definedName name="_xlnm.Print_Titles" localSheetId="498">'PDS7-499'!$1:$9</definedName>
    <definedName name="_xlnm.Print_Area" localSheetId="498">'PDS7-499'!$A$1:$AL$23</definedName>
    <definedName name="_xlnm.Print_Titles" localSheetId="499">'PDS7-500'!$1:$9</definedName>
    <definedName name="_xlnm.Print_Area" localSheetId="499">'PDS7-500'!$A$1:$AL$24</definedName>
  </definedNames>
  <calcPr calcId="999999" calcMode="auto" calcCompleted="0" fullCalcOnLoad="1"/>
</workbook>
</file>

<file path=xl/sharedStrings.xml><?xml version="1.0" encoding="utf-8"?>
<sst xmlns="http://schemas.openxmlformats.org/spreadsheetml/2006/main" uniqueCount="5915">
  <si>
    <t xml:space="preserve"> แบบแสดงรายการคำนวณภาษีที่ดินและสิ่งปลูกสร้าง </t>
  </si>
  <si>
    <t xml:space="preserve"> ภดส.7 </t>
  </si>
  <si>
    <t>เทศบาลตำบลท่าช้าง</t>
  </si>
  <si>
    <t>คุณ กชกาญจน เทพอาษา    เลขที่ 5/67 ถ.อุทยาน แขวงทวีวัฒนา เขตทวีวัฒนา จ.กรุงเทพมหานคร</t>
  </si>
  <si>
    <t xml:space="preserve"> ราคาประเมินทุนทรัพย์ของที่ดิน </t>
  </si>
  <si>
    <t xml:space="preserve"> ราคาประเมินทุนทรัพย์ของสิ่งปลูกสร้าง </t>
  </si>
  <si>
    <t xml:space="preserve"> รวมราคาประเมินของที่ดินและสิ่งปลูกสร้าง </t>
  </si>
  <si>
    <t xml:space="preserve"> ราคาประเมินของที่ดินและสิ่งปลูกสร้างตามสัดส่วนการใช้ประโยชน์ </t>
  </si>
  <si>
    <t xml:space="preserve"> หักมูลค่าฐานภาษีที่ได้รับยกเว้น (บาท) </t>
  </si>
  <si>
    <t xml:space="preserve"> คงเหลือราคาประเมินทุนทรัพย์ที่ต้องชำระภาษี (บาท)  </t>
  </si>
  <si>
    <t xml:space="preserve"> อัตราภาษี(ร้อยละ) </t>
  </si>
  <si>
    <t xml:space="preserve"> จำนวนภาษี่ต้องชำระ(บาท) </t>
  </si>
  <si>
    <t xml:space="preserve"> ที่ </t>
  </si>
  <si>
    <t xml:space="preserve"> แปลงที่ดินที่ </t>
  </si>
  <si>
    <t xml:space="preserve"> PARCEL CODE </t>
  </si>
  <si>
    <t xml:space="preserve"> ประเภทที่ดิน </t>
  </si>
  <si>
    <t xml:space="preserve"> เลขที่เอกสารสิทธิ์ </t>
  </si>
  <si>
    <t xml:space="preserve"> จำนวนเนื้อที่ </t>
  </si>
  <si>
    <t xml:space="preserve"> ลักษณะการทำประโยชน์ </t>
  </si>
  <si>
    <t xml:space="preserve"> คำนวณ เป็น ตร.วา. </t>
  </si>
  <si>
    <t xml:space="preserve"> ราคาประเมิน ต่อ ตร.วา. (บาท) </t>
  </si>
  <si>
    <t xml:space="preserve"> รวมราคาประเมิน ที่ดิน  </t>
  </si>
  <si>
    <t xml:space="preserve"> ประเภทของสิ่งปลูกสร้างตามบัญชีกรมธนารักษ์ </t>
  </si>
  <si>
    <t xml:space="preserve"> ลักษณะสิ่งปลูกสร้าง (ตึก/ไม้/ตึกครึ่งไม้) </t>
  </si>
  <si>
    <t xml:space="preserve"> ขนาดพื้นที่สิ่งปลูกสร้าง (ตร.ม.) </t>
  </si>
  <si>
    <t xml:space="preserve"> คิดเป็นสัดส่วน(ร้อยละ) </t>
  </si>
  <si>
    <t xml:space="preserve"> ราคาประเมินสิ่งปลูกสร้างต่อ ตร.ม. </t>
  </si>
  <si>
    <t xml:space="preserve"> รวมราคาสิ่งปลูกสร้าง (บาท) </t>
  </si>
  <si>
    <t xml:space="preserve"> ค่าเสื่อม </t>
  </si>
  <si>
    <t xml:space="preserve"> ราคาประเมินสิ่งปลูกสร้างหลังหักค่าเสื่อม </t>
  </si>
  <si>
    <t xml:space="preserve"> อายุสิ่งปลูกสร้าง(ปี) </t>
  </si>
  <si>
    <t xml:space="preserve"> ค่าเสื่อม (ร้อยละ) </t>
  </si>
  <si>
    <t xml:space="preserve"> ไร่ </t>
  </si>
  <si>
    <t xml:space="preserve"> งาน </t>
  </si>
  <si>
    <t xml:space="preserve"> วา </t>
  </si>
  <si>
    <t>ก213/5698</t>
  </si>
  <si>
    <t>3100503873458</t>
  </si>
  <si>
    <t>คุณ กชกาญจน เทพอาษา</t>
  </si>
  <si>
    <t>เลขที่ 5/67 ถ.อุทยาน แขวงทวีวัฒนา เขตทวีวัฒนา</t>
  </si>
  <si>
    <t>09H052</t>
  </si>
  <si>
    <t>โฉนด</t>
  </si>
  <si>
    <t>16797</t>
  </si>
  <si>
    <t>14.00</t>
  </si>
  <si>
    <t xml:space="preserve">(2-2) </t>
  </si>
  <si>
    <t>750</t>
  </si>
  <si>
    <t xml:space="preserve">  มีสิ่งปลูกสร้างของบุคคลอื่น </t>
  </si>
  <si>
    <t xml:space="preserve"> รวม </t>
  </si>
  <si>
    <t xml:space="preserve"> ** ปีภาษี 2568</t>
  </si>
  <si>
    <t xml:space="preserve"> (1) = เกษตรกรรม </t>
  </si>
  <si>
    <t xml:space="preserve"> (2-1) = ที่อยู่อาศัย - หลังหลัก และ หลังอื่นๆอยู่บนพื้นที่เดียวกัน </t>
  </si>
  <si>
    <t xml:space="preserve"> (2-2) = ที่อยู่อาศัย - หลังหลัก (กรณีไม่ใช่เจ้าของกรรมสิทธิ์ที่ดิน </t>
  </si>
  <si>
    <t xml:space="preserve"> (2-3) = ที่อยู่อาศัย - หลังอื่นๆ </t>
  </si>
  <si>
    <t xml:space="preserve"> (3) = อื่นๆ </t>
  </si>
  <si>
    <t xml:space="preserve"> (4) = ทิ้งไว้ว่างเปล่า </t>
  </si>
  <si>
    <t xml:space="preserve"> (5) = ใช้ประโยชน์หลายประเภท </t>
  </si>
  <si>
    <t>คุณ กนกพร ประมวลสุข    เลขที่ 133 ม.7 ต.สี่ร้อย อ.วิเศษชัยชาญ จ.อ่างทอง</t>
  </si>
  <si>
    <t>ก516/5777</t>
  </si>
  <si>
    <t>1150600113695</t>
  </si>
  <si>
    <t>คุณ กนกพร ประมวลสุข</t>
  </si>
  <si>
    <t>เลขที่ 133 ม.7 ต.สี่ร้อย อ.วิเศษชัยชาญ</t>
  </si>
  <si>
    <t>10A021</t>
  </si>
  <si>
    <t>26128</t>
  </si>
  <si>
    <t>7.00</t>
  </si>
  <si>
    <t xml:space="preserve">(2-1) </t>
  </si>
  <si>
    <t>220</t>
  </si>
  <si>
    <t>น.ส. กนกพร ประมวลสุข</t>
  </si>
  <si>
    <t>133 ม.7สี่ร้อย วิเศษชัยชาญ อ่างทอง</t>
  </si>
  <si>
    <t>10a021-b001</t>
  </si>
  <si>
    <t>106|บ้านพักอาศัยครึ่งตึกครึ่งไม้สองชั้น(68)</t>
  </si>
  <si>
    <t>ครึ่งตึกครึ่งไม้</t>
  </si>
  <si>
    <t>ใช้เอง-(2-1)</t>
  </si>
  <si>
    <t>ที่อยู่อาศัย</t>
  </si>
  <si>
    <t>25.00</t>
  </si>
  <si>
    <t>(3)</t>
  </si>
  <si>
    <t>10A021-b002</t>
  </si>
  <si>
    <t>510/1|ร้านอาหาร(68)</t>
  </si>
  <si>
    <t>ตึก</t>
  </si>
  <si>
    <t>ใช้เอง-(3)</t>
  </si>
  <si>
    <t>ก๋วยเตี๋ยวปาดชาม</t>
  </si>
  <si>
    <t>10A021-b003</t>
  </si>
  <si>
    <t>0.00</t>
  </si>
  <si>
    <t>(1)</t>
  </si>
  <si>
    <t>คุณ กมลชนก แจ่มแจ้ง    เลขที่ 95 ม.6 ต.ท่าช้าง อ.วิเศษชัยชาญ จ.อ่างทอง</t>
  </si>
  <si>
    <t>ก772/2721</t>
  </si>
  <si>
    <t>3150600421523</t>
  </si>
  <si>
    <t>นางสาว กมลชนก แจ่มแจ้ง</t>
  </si>
  <si>
    <t>95 ม.6ท่าช้าง วิเศษชัยชาญ อ่างทอง</t>
  </si>
  <si>
    <t>04B020-B001</t>
  </si>
  <si>
    <t>ใช้เอง-(2-3)</t>
  </si>
  <si>
    <t>บ้านพักอาศัย</t>
  </si>
  <si>
    <t>คุณ กมลพร ประภัสสรณ์    เลขที่ 21/7 ม.6 ต.ท่าช้าง อ.วิเศษชัยชาญ จ.อ่างทอง</t>
  </si>
  <si>
    <t>ก776/5768</t>
  </si>
  <si>
    <t>น.ส. กมลพร ประภัสสรณ์</t>
  </si>
  <si>
    <t>21/7 ม.6ท่าช้าง วิเศษชัยชาญ อ่างทอง</t>
  </si>
  <si>
    <t>03E022/001-B001</t>
  </si>
  <si>
    <t>103|บ้านพักอาศัยตึกชั้นเดียว(68)</t>
  </si>
  <si>
    <t>คุณ กมลวรรณ จันทร์สุข    เลขที่ 145/2 ม.5 ต.ท่าช้าง อ.วิเศษชัยชาญ จ.อ่างทอง</t>
  </si>
  <si>
    <t>ก777/2557</t>
  </si>
  <si>
    <t>นาง กมลวรรณ จันทร์สุข</t>
  </si>
  <si>
    <t>145/2 ม.5ท่าช้าง วิเศษชัยชาญ อ่างทอง</t>
  </si>
  <si>
    <t>05C090-B001</t>
  </si>
  <si>
    <t>102|บ้านพักอาศัยไม้ชั้นเดียวใต้ถุนสูง(68)</t>
  </si>
  <si>
    <t>ให้เช่า-(2-2)</t>
  </si>
  <si>
    <t>บ้านเช่า</t>
  </si>
  <si>
    <t>คุณ กมลวรรณ นิ่มละมูล    เลขที่ 93/2 ม.6 ต.ท่าช้าง อ.วิเศษชัยชาญ จ.อ่างทอง</t>
  </si>
  <si>
    <t>ก777/5777</t>
  </si>
  <si>
    <t>1150600018218</t>
  </si>
  <si>
    <t>คุณ กมลวรรณ นิ่มละมูล</t>
  </si>
  <si>
    <t>เลขที่ 93/2 ม.6 ต.ท่าช้าง อ.วิเศษชัยชาญ</t>
  </si>
  <si>
    <t>03C114</t>
  </si>
  <si>
    <t>34491</t>
  </si>
  <si>
    <t>26.00</t>
  </si>
  <si>
    <t>150</t>
  </si>
  <si>
    <t>30.00</t>
  </si>
  <si>
    <t>คุณ กรกรต มธุรพจน์    เลขที่ 69/88 ม.3 ต.คลองข่อย อ.ปากเกร็ด จ.นนทบุรี</t>
  </si>
  <si>
    <t>ก717/7576</t>
  </si>
  <si>
    <t>1100800280838</t>
  </si>
  <si>
    <t>คุณ กรกรต มธุรพจน์</t>
  </si>
  <si>
    <t>เลขที่ 69/88 ม.3 ต.คลองข่อย อ.ปากเกร็ด</t>
  </si>
  <si>
    <t>09E062</t>
  </si>
  <si>
    <t>1407</t>
  </si>
  <si>
    <t>56.70</t>
  </si>
  <si>
    <t>(4)</t>
  </si>
  <si>
    <t>560</t>
  </si>
  <si>
    <t>คุณ กรณ์ โพธิ์นิล    เลขที่ 104 ม.6 ต.ท่าช้าง อ.วิเศษชัยชาญ จ.อ่างทอง</t>
  </si>
  <si>
    <t>ก740/6557</t>
  </si>
  <si>
    <t>3150600277872</t>
  </si>
  <si>
    <t>คุณ กรณ์ โพธิ์นิล</t>
  </si>
  <si>
    <t>เลขที่ 104 ม.6 ต.ท่าช้าง อ.วิเศษชัยชาญ</t>
  </si>
  <si>
    <t>03A017</t>
  </si>
  <si>
    <t>14736</t>
  </si>
  <si>
    <t>03F078/001</t>
  </si>
  <si>
    <t>32953</t>
  </si>
  <si>
    <t>03F078/002</t>
  </si>
  <si>
    <t>32920</t>
  </si>
  <si>
    <t>28.00</t>
  </si>
  <si>
    <t>03F078/003</t>
  </si>
  <si>
    <t>32919</t>
  </si>
  <si>
    <t>48.00</t>
  </si>
  <si>
    <t>03F079</t>
  </si>
  <si>
    <t>29762</t>
  </si>
  <si>
    <t>81.00</t>
  </si>
  <si>
    <t>03F090</t>
  </si>
  <si>
    <t>18488</t>
  </si>
  <si>
    <t>50.00</t>
  </si>
  <si>
    <t>9.00</t>
  </si>
  <si>
    <t>91.00</t>
  </si>
  <si>
    <t>คุณ กรุณา ปิ่นวิเศษ    เลขที่ 39 ม.6 ต.ท่าช้าง อ.วิเศษชัยชาญ จ.อ่างทอง</t>
  </si>
  <si>
    <t>ก740/5578</t>
  </si>
  <si>
    <t>3150600272374</t>
  </si>
  <si>
    <t>คุณ กรุณา ปิ่นวิเศษ</t>
  </si>
  <si>
    <t>เลขที่ 39 ม.6 ต.ท่าช้าง อ.วิเศษชัยชาญ</t>
  </si>
  <si>
    <t>03B015/005</t>
  </si>
  <si>
    <t>37276</t>
  </si>
  <si>
    <t>43.00</t>
  </si>
  <si>
    <t>225</t>
  </si>
  <si>
    <t>นาง กรุณา ปิ่นวิเศษ</t>
  </si>
  <si>
    <t>39 ม.6ท่าช้าง วิเศษชัยชาญ อ่างทอง</t>
  </si>
  <si>
    <t>03B015/005-B001</t>
  </si>
  <si>
    <t>ใช้เอง-(2-2)</t>
  </si>
  <si>
    <t>03C004-B003</t>
  </si>
  <si>
    <t>คุณ กฤติกา คุ้นประเสริฐ    เลขที่ 50 ม.6 ต.ท่าช้าง อ.วิเศษชัยชาญ จ.อ่างทอง</t>
  </si>
  <si>
    <t>ก941/1557</t>
  </si>
  <si>
    <t>1150600096235</t>
  </si>
  <si>
    <t>คุณ กฤติกา คุ้นประเสริฐ</t>
  </si>
  <si>
    <t>เลขที่ 50 ม.6 ต.ท่าช้าง อ.วิเศษชัยชาญ</t>
  </si>
  <si>
    <t>03C087/001</t>
  </si>
  <si>
    <t>อื่นๆ</t>
  </si>
  <si>
    <t>คุณ กลาง -     ต.ท่าช้าง อ.วิเศษชัยชาญ จ.อ่างทอง</t>
  </si>
  <si>
    <t>ศ.น. กลาง</t>
  </si>
  <si>
    <t>คุณ กลาง -</t>
  </si>
  <si>
    <t xml:space="preserve"> ต.ท่าช้าง อ.วิเศษชัยชาญ</t>
  </si>
  <si>
    <t>05A041</t>
  </si>
  <si>
    <t>15461</t>
  </si>
  <si>
    <t>33.00</t>
  </si>
  <si>
    <t>13.00</t>
  </si>
  <si>
    <t>5.00</t>
  </si>
  <si>
    <t>73.00</t>
  </si>
  <si>
    <t>คุณ กัญญ์ณณัฏฐ์ เพิ่มพูล    เลขที่ 100 ม.5 ต.ท่าช้าง อ.วิเศษชัยชาญ จ.อ่างทอง</t>
  </si>
  <si>
    <t>ก334/6767</t>
  </si>
  <si>
    <t>1150600059127</t>
  </si>
  <si>
    <t>คุณ กัญญ์ณณัฏฐ์ เพิ่มพูล</t>
  </si>
  <si>
    <t>เลขที่ 100 ม.5 ต.ท่าช้าง อ.วิเศษชัยชาญ</t>
  </si>
  <si>
    <t>05D052/006</t>
  </si>
  <si>
    <t>8700</t>
  </si>
  <si>
    <t>42.40</t>
  </si>
  <si>
    <t>2,650</t>
  </si>
  <si>
    <t>4.00</t>
  </si>
  <si>
    <t>น.ส. กัญญ์ณณัฏฐ์ เพิ่มพูล</t>
  </si>
  <si>
    <t>100 ม.5ท่าช้าง วิเศษชัยชาญ อ่างทอง</t>
  </si>
  <si>
    <t>05D052/006-ฺ002</t>
  </si>
  <si>
    <t>504|โรงจอดรถ(68)</t>
  </si>
  <si>
    <t>คุณ กัญญา ขาวผ่อง    เลขที่ 3/2 ม.4 ต.ท่าช้าง อ.วิเศษชัยชาญ จ.อ่างทอง</t>
  </si>
  <si>
    <t>ก330/1769</t>
  </si>
  <si>
    <t>3150600075049</t>
  </si>
  <si>
    <t>คุณ กัญญา ขาวผ่อง</t>
  </si>
  <si>
    <t>เลขที่ 3/2 ม.4 ต.ท่าช้าง อ.วิเศษชัยชาญ</t>
  </si>
  <si>
    <t>09A002</t>
  </si>
  <si>
    <t>29362</t>
  </si>
  <si>
    <t>34.50</t>
  </si>
  <si>
    <t>นางสาว กัญญา ขาวผ่อง</t>
  </si>
  <si>
    <t>3/2 ม.4ท่าช้าง วิเศษชัยชาญ อ่างทอง</t>
  </si>
  <si>
    <t>09A002-B001</t>
  </si>
  <si>
    <t>ไม้</t>
  </si>
  <si>
    <t>คุณ กัญญา ปิดกันภัย    เลขที่ 18/2 ม.1 ต.ท่าช้าง อ.วิเศษชัยชาญ จ.อ่างทอง</t>
  </si>
  <si>
    <t>ก330/5415</t>
  </si>
  <si>
    <t>3150600125045</t>
  </si>
  <si>
    <t>คุณ กัญญา ปิดกันภัย</t>
  </si>
  <si>
    <t>เลขที่ 18/2 ม.1 ต.ท่าช้าง อ.วิเศษชัยชาญ</t>
  </si>
  <si>
    <t>08H019</t>
  </si>
  <si>
    <t>15541</t>
  </si>
  <si>
    <t>12.00</t>
  </si>
  <si>
    <t xml:space="preserve">(2-3) </t>
  </si>
  <si>
    <t>นาง กัญญา ปิดกันภัย</t>
  </si>
  <si>
    <t>18/2 ม.1ท่าช้าง วิเศษชัยชาญ อ่างทอง</t>
  </si>
  <si>
    <t>08H019-b001</t>
  </si>
  <si>
    <t>โรงเก็บของ</t>
  </si>
  <si>
    <t>08H020-B002</t>
  </si>
  <si>
    <t>อู่ซ่อมรถ</t>
  </si>
  <si>
    <t>38.00</t>
  </si>
  <si>
    <t>08H020</t>
  </si>
  <si>
    <t>32245</t>
  </si>
  <si>
    <t>17.00</t>
  </si>
  <si>
    <t>250</t>
  </si>
  <si>
    <t>08H020-b001</t>
  </si>
  <si>
    <t>105|บ้านพักอาศัยตึกสองชั้น(68)</t>
  </si>
  <si>
    <t>18/2</t>
  </si>
  <si>
    <t>57.00</t>
  </si>
  <si>
    <t>08H020-b002</t>
  </si>
  <si>
    <t>คุณ กัญญา หิรัญเมฆาวนิช    เลขที่ 355 ซ.บรมราชชนนี ถ.บรมราชชนนี แขวงบางบำหรุ เขตบางพลัด จ.กรุงเทพมหานคร</t>
  </si>
  <si>
    <t>ก330/8737</t>
  </si>
  <si>
    <t>3150600275748</t>
  </si>
  <si>
    <t>คุณ กัญญา หิรัญเมฆาวนิช</t>
  </si>
  <si>
    <t>เลขที่ 355 ซ.บรมราชชนนี ถ.บรมราชชนนี แขวงบางบำหรุ เขตบางพลัด</t>
  </si>
  <si>
    <t>03F056</t>
  </si>
  <si>
    <t>18067</t>
  </si>
  <si>
    <t>39.00</t>
  </si>
  <si>
    <t>440</t>
  </si>
  <si>
    <t>คุณ กันยา บุญพัดส่ง    เลขที่ 62/1 ม.6 ต.ท่าช้าง อ.วิเศษชัยชาญ จ.อ่างทอง</t>
  </si>
  <si>
    <t>ก570/5364</t>
  </si>
  <si>
    <t>3150600274199</t>
  </si>
  <si>
    <t>คุณ กันยา บุญพัดส่ง</t>
  </si>
  <si>
    <t>เลขที่ 62/1 ม.6 ต.ท่าช้าง อ.วิเศษชัยชาญ</t>
  </si>
  <si>
    <t>05A023</t>
  </si>
  <si>
    <t>17475</t>
  </si>
  <si>
    <t>70.00</t>
  </si>
  <si>
    <t>นาง กันยา บุญพัดส่ง</t>
  </si>
  <si>
    <t>62/1 ม.6ท่าช้าง วิเศษชัยชาญ อ่างทอง</t>
  </si>
  <si>
    <t>05A023-b001</t>
  </si>
  <si>
    <t>05A023-b002</t>
  </si>
  <si>
    <t>ศาลานั่งเล่น</t>
  </si>
  <si>
    <t>56.00</t>
  </si>
  <si>
    <t>คุณ กัมพล ปทุมานนท์    เลขที่ 157/1 ม.5 ต.ท่าช้าง อ.วิเศษชัยชาญ จ.อ่างทอง</t>
  </si>
  <si>
    <t>ก767/5575</t>
  </si>
  <si>
    <t>3150600087640</t>
  </si>
  <si>
    <t>คุณ กัมพล ปทุมานนท์</t>
  </si>
  <si>
    <t>เลขที่ 157/1 ม.5 ต.ท่าช้าง อ.วิเศษชัยชาญ</t>
  </si>
  <si>
    <t>05C060</t>
  </si>
  <si>
    <t>35128</t>
  </si>
  <si>
    <t>200</t>
  </si>
  <si>
    <t>05C061</t>
  </si>
  <si>
    <t>31717</t>
  </si>
  <si>
    <t>18.00</t>
  </si>
  <si>
    <t>16.00</t>
  </si>
  <si>
    <t>66.00</t>
  </si>
  <si>
    <t>05C067</t>
  </si>
  <si>
    <t>17151</t>
  </si>
  <si>
    <t>42.00</t>
  </si>
  <si>
    <t>นาย กัมพล ปทุมานนท์</t>
  </si>
  <si>
    <t>157/1 ม.5ท่าช้าง วิเศษชัยชาญ อ่างทอง</t>
  </si>
  <si>
    <t>05C067-B001</t>
  </si>
  <si>
    <t>05C067-B003</t>
  </si>
  <si>
    <t>โรงจอดรถ</t>
  </si>
  <si>
    <t>คุณ กัลยา แจ้งสว่างศรี    เลขที่ 105 ม.7 ต.สี่ร้อย อ.วิเศษชัยชาญ จ.อ่างทอง</t>
  </si>
  <si>
    <t>ก770/2187</t>
  </si>
  <si>
    <t>3150600211120</t>
  </si>
  <si>
    <t>คุณ กัลยา แจ้งสว่างศรี</t>
  </si>
  <si>
    <t>เลขที่ 105 ม.7 ต.สี่ร้อย อ.วิเศษชัยชาญ</t>
  </si>
  <si>
    <t>09I009</t>
  </si>
  <si>
    <t>33079</t>
  </si>
  <si>
    <t>27.00</t>
  </si>
  <si>
    <t>500</t>
  </si>
  <si>
    <t>09I010</t>
  </si>
  <si>
    <t>8772</t>
  </si>
  <si>
    <t>68.00</t>
  </si>
  <si>
    <t>คุณ กัลยารัตน์ ทรัพย์สม    เลขที่ 43/1 ม.6 ต.ท่าช้าง อ.วิเศษชัยชาญ จ.อ่างทอง</t>
  </si>
  <si>
    <t>ก777/5767</t>
  </si>
  <si>
    <t>1103703538021</t>
  </si>
  <si>
    <t>น.ส. กัลยารัตน์ ทรัพย์สม</t>
  </si>
  <si>
    <t>43/1 ม.6ท่าช้าง วิเศษชัยชาญ อ่างทอง</t>
  </si>
  <si>
    <t>03C074-ฺ005</t>
  </si>
  <si>
    <t>ร้านขายของชำ</t>
  </si>
  <si>
    <t>คุณ กาญจนา หิรัญเมฆาวนิช    เลขที่ 62/3 ม.6 ต.ท่าช้าง อ.วิเศษชัยชาญ จ.อ่างทอง</t>
  </si>
  <si>
    <t>ก325/8737</t>
  </si>
  <si>
    <t>3150600621913</t>
  </si>
  <si>
    <t>คุณ กาญจนา หิรัญเมฆาวนิช</t>
  </si>
  <si>
    <t>เลขที่ 62/3 ม.6 ต.ท่าช้าง อ.วิเศษชัยชาญ</t>
  </si>
  <si>
    <t>02C039</t>
  </si>
  <si>
    <t>35302</t>
  </si>
  <si>
    <t>05A022</t>
  </si>
  <si>
    <t>1655</t>
  </si>
  <si>
    <t>นาง กาญจนา หิรัญเมฆาวนิช</t>
  </si>
  <si>
    <t>62/3 ม.6ท่าช้าง วิเศษชัยชาญ อ่างทอง</t>
  </si>
  <si>
    <t>05A022-b001</t>
  </si>
  <si>
    <t>401|ตึกแถวชั้นเดียว(68)</t>
  </si>
  <si>
    <t>บ้านพักคนงาน 3 ห้อง</t>
  </si>
  <si>
    <t>40.00</t>
  </si>
  <si>
    <t>05A022-b002</t>
  </si>
  <si>
    <t>501|คลังสินค้า พื้นที่ไม่เกิน 300 ตารางเมตร(68)</t>
  </si>
  <si>
    <t>สนามแบดมินตัน</t>
  </si>
  <si>
    <t>47.00</t>
  </si>
  <si>
    <t>05A024</t>
  </si>
  <si>
    <t>1657</t>
  </si>
  <si>
    <t>72.00</t>
  </si>
  <si>
    <t>05A024/001</t>
  </si>
  <si>
    <t>13764</t>
  </si>
  <si>
    <t>6.00</t>
  </si>
  <si>
    <t>330</t>
  </si>
  <si>
    <t>05A026</t>
  </si>
  <si>
    <t>1799</t>
  </si>
  <si>
    <t>05A029</t>
  </si>
  <si>
    <t>9952</t>
  </si>
  <si>
    <t>94.00</t>
  </si>
  <si>
    <t>05A030</t>
  </si>
  <si>
    <t>9951</t>
  </si>
  <si>
    <t>คุณ กิ่งแก้ว ก่อเกิด    เลขที่ 152/1 ม.5 ต.ท่าช้าง อ.วิเศษชัยชาญ จ.อ่างทอง</t>
  </si>
  <si>
    <t>ก117/1914</t>
  </si>
  <si>
    <t>3150600088514</t>
  </si>
  <si>
    <t>คุณ กิ่งแก้ว ก่อเกิด</t>
  </si>
  <si>
    <t>เลขที่ 152/1 ม.5 ต.ท่าช้าง อ.วิเศษชัยชาญ</t>
  </si>
  <si>
    <t>05C035</t>
  </si>
  <si>
    <t>19575</t>
  </si>
  <si>
    <t>นาง กิ่งแก้ว ก่อเกิด</t>
  </si>
  <si>
    <t>152/1 ม.5ท่าช้าง วิเศษชัยชาญ อ่างทอง</t>
  </si>
  <si>
    <t>05C035-B001</t>
  </si>
  <si>
    <t>8.00</t>
  </si>
  <si>
    <t>35.00</t>
  </si>
  <si>
    <t>05C087</t>
  </si>
  <si>
    <t>34216</t>
  </si>
  <si>
    <t>คุณ กิ่งแก้ว สุกใส    เลขที่ 13 ม.5 ต.ท่าช้าง อ.วิเศษชัยชาญ จ.อ่างทอง</t>
  </si>
  <si>
    <t>ก117/8180</t>
  </si>
  <si>
    <t>คุณ กิ่งแก้ว สุกใส</t>
  </si>
  <si>
    <t>เลขที่ 13 ม.5 ต.ท่าช้าง อ.วิเศษชัยชาญ</t>
  </si>
  <si>
    <t>04D012</t>
  </si>
  <si>
    <t>1751</t>
  </si>
  <si>
    <t>05B015</t>
  </si>
  <si>
    <t>1670</t>
  </si>
  <si>
    <t>37.00</t>
  </si>
  <si>
    <t>คุณ กิจจา โตสวัสดิ์    เลขที่ 128/5 ม.5 ต.ท่าช้าง อ.วิเศษชัยชาญ จ.อ่างทอง</t>
  </si>
  <si>
    <t>ก220/4878</t>
  </si>
  <si>
    <t>3150600086627</t>
  </si>
  <si>
    <t>คุณ กิจจา โตสวัสดิ์</t>
  </si>
  <si>
    <t>เลขที่ 128/5 ม.5 ต.ท่าช้าง อ.วิเศษชัยชาญ</t>
  </si>
  <si>
    <t>05C078</t>
  </si>
  <si>
    <t>6250</t>
  </si>
  <si>
    <t>05C088</t>
  </si>
  <si>
    <t>34218</t>
  </si>
  <si>
    <t>นาย กิจจา โตสวัสดิ์</t>
  </si>
  <si>
    <t>128/5 ม.5ท่าช้าง วิเศษชัยชาญ อ่างทอง</t>
  </si>
  <si>
    <t>05C088-B001</t>
  </si>
  <si>
    <t>101|บ้านพักอาศัยไม้ชั้นเดียว(68)</t>
  </si>
  <si>
    <t>บ้านน็อกดาวน์</t>
  </si>
  <si>
    <t>05C109</t>
  </si>
  <si>
    <t>23600</t>
  </si>
  <si>
    <t>10.00</t>
  </si>
  <si>
    <t>24.00</t>
  </si>
  <si>
    <t>05D052/005</t>
  </si>
  <si>
    <t>38966</t>
  </si>
  <si>
    <t>34.00</t>
  </si>
  <si>
    <t>3,000</t>
  </si>
  <si>
    <t>05D052/005-B001</t>
  </si>
  <si>
    <t>402|ตึกแถวสองชั้น(68)</t>
  </si>
  <si>
    <t>ร้านดนตรีไทย</t>
  </si>
  <si>
    <t>05D115-b004</t>
  </si>
  <si>
    <t>คุณ กิตติทัศน์ กันฉาย    เลขที่ 67/2 ม.6 ต.ท่าช้าง อ.วิเศษชัยชาญ จ.อ่างทอง</t>
  </si>
  <si>
    <t>ก445/1527</t>
  </si>
  <si>
    <t>คุณ กิตติทัศน์ กันฉาย</t>
  </si>
  <si>
    <t>เลขที่ 67/2 ม.6 ต.ท่าช้าง อ.วิเศษชัยชาญ</t>
  </si>
  <si>
    <t>03F009</t>
  </si>
  <si>
    <t>13094</t>
  </si>
  <si>
    <t>ร.ต. กิตติทัศน์ กันฉาย</t>
  </si>
  <si>
    <t>67/2 ม.6ท่าช้าง วิเศษชัยชาญ อ่างทอง</t>
  </si>
  <si>
    <t>03F009-B002</t>
  </si>
  <si>
    <t>คุณ กิตติมา กวยาวงศ์    เลขที่ 23 ม.6 ต.ท่าช้าง อ.วิเศษชัยชาญ จ.อ่างทอง</t>
  </si>
  <si>
    <t>ก447/1777</t>
  </si>
  <si>
    <t>3150600115414</t>
  </si>
  <si>
    <t>คุณ กิตติมา กวยาวงศ์</t>
  </si>
  <si>
    <t>เลขที่ 23 ม.6 ต.ท่าช้าง อ.วิเศษชัยชาญ</t>
  </si>
  <si>
    <t>03C049</t>
  </si>
  <si>
    <t>8949</t>
  </si>
  <si>
    <t>นาง กิตติมา กวยาวงศ์</t>
  </si>
  <si>
    <t>23 ม.6ท่าช้าง วิเศษชัยชาญ อ่างทอง</t>
  </si>
  <si>
    <t>03C049-B001</t>
  </si>
  <si>
    <t>111|บ้านทรงไทยครึ่งตึกครึ่งไม้สองชั้น(68)</t>
  </si>
  <si>
    <t>03C050</t>
  </si>
  <si>
    <t>7107</t>
  </si>
  <si>
    <t>62.00</t>
  </si>
  <si>
    <t>03C050-B001</t>
  </si>
  <si>
    <t>505|สถานศึกษา(68)</t>
  </si>
  <si>
    <t>สถานศึกษา</t>
  </si>
  <si>
    <t>03C050-B002</t>
  </si>
  <si>
    <t>63.00</t>
  </si>
  <si>
    <t>03C050-B003</t>
  </si>
  <si>
    <t>03C050-B004</t>
  </si>
  <si>
    <t>โรงอาหาร</t>
  </si>
  <si>
    <t>03C051</t>
  </si>
  <si>
    <t>13045</t>
  </si>
  <si>
    <t>03C051-B001</t>
  </si>
  <si>
    <t>03C051-B002</t>
  </si>
  <si>
    <t>โรงเรียน</t>
  </si>
  <si>
    <t>03C051-B003</t>
  </si>
  <si>
    <t>520/1|อาคารอยู่อาศัยรวม ความสูงไม่เกิน 5 ชั้น(68)</t>
  </si>
  <si>
    <t>บ้านพักครู</t>
  </si>
  <si>
    <t>คุณ เกณิกา ผิวแดง    เลขที่ 144 ม.7 ต.ม่วงเตี้ย อ.วิเศษชัยชาญ จ.อ่างทอง</t>
  </si>
  <si>
    <t>ก410/6741</t>
  </si>
  <si>
    <t>3150600273150</t>
  </si>
  <si>
    <t>คุณ เกณิกา ผิวแดง</t>
  </si>
  <si>
    <t>เลขที่ 144 ม.7 ต.ม่วงเตี้ย อ.วิเศษชัยชาญ</t>
  </si>
  <si>
    <t>03C080/004</t>
  </si>
  <si>
    <t>39236</t>
  </si>
  <si>
    <t>29.50</t>
  </si>
  <si>
    <t>430</t>
  </si>
  <si>
    <t>นาง เกณิกา ผิวแดง</t>
  </si>
  <si>
    <t>144 ม.7ม่วงเตี้ย วิเศษชัยชาญ อ่างทอง</t>
  </si>
  <si>
    <t>03C080/004-b001</t>
  </si>
  <si>
    <t>03E002/004</t>
  </si>
  <si>
    <t>39171</t>
  </si>
  <si>
    <t>90.60</t>
  </si>
  <si>
    <t>03E002/005</t>
  </si>
  <si>
    <t>39172</t>
  </si>
  <si>
    <t>52.40</t>
  </si>
  <si>
    <t>คุณ เกรียงศักดิ์ ฉัตรบริรักษ์    เลขที่ 88/1 ม.5 ต.ท่าช้าง อ.วิเศษชัยชาญ จ.อ่างทอง</t>
  </si>
  <si>
    <t>ก771/2475</t>
  </si>
  <si>
    <t>3150600082982</t>
  </si>
  <si>
    <t>คุณ เกรียงศักดิ์ ฉัตรบริรักษ์</t>
  </si>
  <si>
    <t>เลขที่ 88/1 ม.5 ต.ท่าช้าง อ.วิเศษชัยชาญ</t>
  </si>
  <si>
    <t>05D024</t>
  </si>
  <si>
    <t>1644</t>
  </si>
  <si>
    <t>88.00</t>
  </si>
  <si>
    <t>660</t>
  </si>
  <si>
    <t>05D025</t>
  </si>
  <si>
    <t>1642</t>
  </si>
  <si>
    <t>05D026</t>
  </si>
  <si>
    <t>1643</t>
  </si>
  <si>
    <t>99.00</t>
  </si>
  <si>
    <t>2,250</t>
  </si>
  <si>
    <t>05D030</t>
  </si>
  <si>
    <t>1640</t>
  </si>
  <si>
    <t>05D031</t>
  </si>
  <si>
    <t>9346</t>
  </si>
  <si>
    <t>05D032</t>
  </si>
  <si>
    <t>1641</t>
  </si>
  <si>
    <t>60.00</t>
  </si>
  <si>
    <t>นาย เกรียงศักดิ์ ฉัตรบริรักษ์</t>
  </si>
  <si>
    <t>88/1 ม.5ท่าช้าง วิเศษชัยชาญ อ่างทอง</t>
  </si>
  <si>
    <t>05D032-B001</t>
  </si>
  <si>
    <t>05D033</t>
  </si>
  <si>
    <t>9347</t>
  </si>
  <si>
    <t>05D033-B001</t>
  </si>
  <si>
    <t>05D034</t>
  </si>
  <si>
    <t>9348</t>
  </si>
  <si>
    <t>92.00</t>
  </si>
  <si>
    <t>05D034-B001</t>
  </si>
  <si>
    <t>502|คลังสินค้า พื้นที่เกินกว่า 300 ตารางเมตรขึ้นไป(68)</t>
  </si>
  <si>
    <t>โรงเก็บของ (2)</t>
  </si>
  <si>
    <t>05D035</t>
  </si>
  <si>
    <t>9349</t>
  </si>
  <si>
    <t>05D035-B001</t>
  </si>
  <si>
    <t>88/1</t>
  </si>
  <si>
    <t>05D036</t>
  </si>
  <si>
    <t>33520</t>
  </si>
  <si>
    <t>53.00</t>
  </si>
  <si>
    <t>05D039</t>
  </si>
  <si>
    <t>8566</t>
  </si>
  <si>
    <t>80.00</t>
  </si>
  <si>
    <t>490</t>
  </si>
  <si>
    <t>05D039-b001</t>
  </si>
  <si>
    <t>โรงสี</t>
  </si>
  <si>
    <t>05D041</t>
  </si>
  <si>
    <t>1639</t>
  </si>
  <si>
    <t>1,600</t>
  </si>
  <si>
    <t>05D041-B001</t>
  </si>
  <si>
    <t>ให้เช่า-(3)</t>
  </si>
  <si>
    <t>ห้องเช่า</t>
  </si>
  <si>
    <t>คุณ เกรียงศักดิ์ สุวรรณนภาศรี    เลขที่ 82/1 ม.3 แขวงบางแคเหนือ เขตบางแค จ.กรุงเทพมหานคร</t>
  </si>
  <si>
    <t>ก771/8777</t>
  </si>
  <si>
    <t>3100100294638</t>
  </si>
  <si>
    <t>คุณ เกรียงศักดิ์ สุวรรณนภาศรี</t>
  </si>
  <si>
    <t>เลขที่ 82/1 ม.3 แขวงบางแคเหนือ เขตบางแค</t>
  </si>
  <si>
    <t>08D009</t>
  </si>
  <si>
    <t>1359</t>
  </si>
  <si>
    <t>08D012</t>
  </si>
  <si>
    <t>15084</t>
  </si>
  <si>
    <t>52.00</t>
  </si>
  <si>
    <t>86.00</t>
  </si>
  <si>
    <t>คุณ เกวลี ขวัญสงค์    เลขที่ 175/45 แขวงสีกัน เขตดอนเมือง จ.กรุงเทพมหานคร</t>
  </si>
  <si>
    <t>ก770/1738</t>
  </si>
  <si>
    <t>3150600063996</t>
  </si>
  <si>
    <t>คุณ เกวลี ขวัญสงค์</t>
  </si>
  <si>
    <t>เลขที่ 175/45 แขวงสีกัน เขตดอนเมือง</t>
  </si>
  <si>
    <t>08G017</t>
  </si>
  <si>
    <t>23148</t>
  </si>
  <si>
    <t>69.00</t>
  </si>
  <si>
    <t>08G020</t>
  </si>
  <si>
    <t>23147</t>
  </si>
  <si>
    <t>คุณ เกศรา ม่วงงาม    เลขที่ 49/1 ม.1 ต.ศาลเจ้าโรงทอง อ.วิเศษชัยชาญ จ.อ่างทอง</t>
  </si>
  <si>
    <t>ก870/7711</t>
  </si>
  <si>
    <t>1159900108547</t>
  </si>
  <si>
    <t>คุณ เกศรา ม่วงงาม</t>
  </si>
  <si>
    <t>เลขที่ 49/1 ม.1 ต.ศาลเจ้าโรงทอง อ.วิเศษชัยชาญ</t>
  </si>
  <si>
    <t>03F060/015</t>
  </si>
  <si>
    <t>39355</t>
  </si>
  <si>
    <t>57.20</t>
  </si>
  <si>
    <t>น.ส. เกศรา ม่วงงาม</t>
  </si>
  <si>
    <t>49/1 ม.1ศาลเจ้าโรงทอง วิเศษชัยชาญ อ่างทอง</t>
  </si>
  <si>
    <t>03F060/015-b001</t>
  </si>
  <si>
    <t>คุณ เกศินี ตั้งพงศ์บัณฑิต    เลขที่ 2250/9 ถ.เจริญกรุง แขวงบางคอแหลม เขตบางคอแหลม จ.กรุงเทพมหานคร</t>
  </si>
  <si>
    <t>ก850/4161/002</t>
  </si>
  <si>
    <t>5101299019757</t>
  </si>
  <si>
    <t>คุณ เกศินี ตั้งพงศ์บัณฑิต</t>
  </si>
  <si>
    <t>เลขที่ 2250/9 ถ.เจริญกรุง แขวงบางคอแหลม เขตบางคอแหลม</t>
  </si>
  <si>
    <t>05D084</t>
  </si>
  <si>
    <t>24505</t>
  </si>
  <si>
    <t>05D090</t>
  </si>
  <si>
    <t>21715</t>
  </si>
  <si>
    <t>นาง เกศินี ตั้งพงศ์บัณฑิต</t>
  </si>
  <si>
    <t>2250/9 ถ.เจริญกรุงบางคอแหลม บางคอแหลม กรุงเทพมหานคร</t>
  </si>
  <si>
    <t>05D090-B001</t>
  </si>
  <si>
    <t>05D091</t>
  </si>
  <si>
    <t>35492</t>
  </si>
  <si>
    <t>05D100</t>
  </si>
  <si>
    <t>15116</t>
  </si>
  <si>
    <t>55.00</t>
  </si>
  <si>
    <t>คุณ เกษม ขำมี    เลขที่ 16/1 ม.6 ต.ท่าช้าง อ.วิเศษชัยชาญ จ.อ่างทอง</t>
  </si>
  <si>
    <t>ก870/1700</t>
  </si>
  <si>
    <t>3150600090110</t>
  </si>
  <si>
    <t>คุณ เกษม ขำมี</t>
  </si>
  <si>
    <t>เลขที่ 16/1 ม.6 ต.ท่าช้าง อ.วิเศษชัยชาญ</t>
  </si>
  <si>
    <t>03C046</t>
  </si>
  <si>
    <t>19332</t>
  </si>
  <si>
    <t>45.00</t>
  </si>
  <si>
    <t>20.00</t>
  </si>
  <si>
    <t>นาย เกษม ขำมี</t>
  </si>
  <si>
    <t>16/1 ม.6ท่าช้าง วิเศษชัยชาญ อ่างทอง</t>
  </si>
  <si>
    <t>03C046-B002</t>
  </si>
  <si>
    <t>03C046-B003</t>
  </si>
  <si>
    <t>03C046-B004</t>
  </si>
  <si>
    <t>ร้านรับส่งพัสดุ</t>
  </si>
  <si>
    <t>03C046-B005</t>
  </si>
  <si>
    <t>503/1|ซุ้มร้าน(68)</t>
  </si>
  <si>
    <t>เก็บของ</t>
  </si>
  <si>
    <t>คุณ เกษม นาคทับที    เลขที่ 94 ม.5 ต.ท่าช้าง อ.วิเศษชัยชาญ จ.อ่างทอง</t>
  </si>
  <si>
    <t>ก870/5155</t>
  </si>
  <si>
    <t>5160100009310</t>
  </si>
  <si>
    <t>คุณ เกษม นาคทับที</t>
  </si>
  <si>
    <t>เลขที่ 94 ม.5 ต.ท่าช้าง อ.วิเศษชัยชาญ</t>
  </si>
  <si>
    <t>05D045</t>
  </si>
  <si>
    <t>33495</t>
  </si>
  <si>
    <t>49.00</t>
  </si>
  <si>
    <t>นาย เกษม นาคทับที</t>
  </si>
  <si>
    <t>94 ม.5ท่าช้าง วิเศษชัยชาญ อ่างทอง</t>
  </si>
  <si>
    <t>05D045-B001</t>
  </si>
  <si>
    <t>11.00</t>
  </si>
  <si>
    <t>คุณ เกียรติชัย มากเกษม    เลขที่ 64/9 ม.4 ต.ตลาดใหม่ อ.วิเศษชัยชาญ จ.อ่างทอง</t>
  </si>
  <si>
    <t>ก774/7118</t>
  </si>
  <si>
    <t>3150600169298</t>
  </si>
  <si>
    <t>คุณ เกียรติชัย มากเกษม</t>
  </si>
  <si>
    <t>เลขที่ 64/9 ม.4 ต.ตลาดใหม่ อ.วิเศษชัยชาญ</t>
  </si>
  <si>
    <t>06D020</t>
  </si>
  <si>
    <t>22959</t>
  </si>
  <si>
    <t>21.00</t>
  </si>
  <si>
    <t>06D039</t>
  </si>
  <si>
    <t>1944</t>
  </si>
  <si>
    <t>74.00</t>
  </si>
  <si>
    <t>นาย เกียรติชัย มากเกษม</t>
  </si>
  <si>
    <t>64/9 ม.4ตลาดใหม่ วิเศษชัยชาญ อ่างทอง</t>
  </si>
  <si>
    <t>06D022-B001</t>
  </si>
  <si>
    <t>06D022-B002</t>
  </si>
  <si>
    <t>513|โรงงาน(68)</t>
  </si>
  <si>
    <t>โรงงานกระถาง</t>
  </si>
  <si>
    <t>06D022-b003</t>
  </si>
  <si>
    <t>06D022-b004</t>
  </si>
  <si>
    <t>คุณ แก้วใจ ศรีฉัตรสุวรรณ    เลขที่ 550/89 ซ.พิบูลอุปถัมภ์ แขวงสามเสนนอก เขตห้วยขวาง จ.กรุงเทพมหานคร</t>
  </si>
  <si>
    <t>ก720/8724</t>
  </si>
  <si>
    <t>3100901333160</t>
  </si>
  <si>
    <t>คุณ แก้วใจ ศรีฉัตรสุวรรณ</t>
  </si>
  <si>
    <t>เลขที่ 550/89 ซ.พิบูลอุปถัมภ์ แขวงสามเสนนอก เขตห้วยขวาง</t>
  </si>
  <si>
    <t>09A075</t>
  </si>
  <si>
    <t>16569</t>
  </si>
  <si>
    <t>นางสาว แก้วใจ ศรีฉัตรสุวรรณ</t>
  </si>
  <si>
    <t>550/89 ซ.พิบูลอุปถัมภ์สามเสนนอก ห้วยขวาง กรุงเทพมหานคร</t>
  </si>
  <si>
    <t>09A075-B001</t>
  </si>
  <si>
    <t>คุณ โกศล เอื้องเพ็ชร    เลขที่ 96/2 ม.5 ต.สี่ร้อย อ.วิเศษชัยชาญ จ.อ่างทอง</t>
  </si>
  <si>
    <t>ก870/9916</t>
  </si>
  <si>
    <t>3150600144295</t>
  </si>
  <si>
    <t>คุณ โกศล เอื้องเพ็ชร</t>
  </si>
  <si>
    <t>เลขที่ 96/2 ม.5 ต.สี่ร้อย อ.วิเศษชัยชาญ</t>
  </si>
  <si>
    <t>09F063</t>
  </si>
  <si>
    <t>17</t>
  </si>
  <si>
    <t>คุณ ใกล้รุ่ง โตสวัสดิ์    เลขที่ 128/5 ม.5 ต.ท่าช้าง อ.วิเศษชัยชาญ จ.อ่างทอง</t>
  </si>
  <si>
    <t>ก771/4878</t>
  </si>
  <si>
    <t>3150600150406</t>
  </si>
  <si>
    <t>คุณ ใกล้รุ่ง โตสวัสดิ์</t>
  </si>
  <si>
    <t>05C095</t>
  </si>
  <si>
    <t>8211</t>
  </si>
  <si>
    <t>36.00</t>
  </si>
  <si>
    <t>05D138</t>
  </si>
  <si>
    <t>29723</t>
  </si>
  <si>
    <t>09F079</t>
  </si>
  <si>
    <t>11103</t>
  </si>
  <si>
    <t>นาง ใกล้รุ่ง โตสวัสดิ์</t>
  </si>
  <si>
    <t>05C078-B001</t>
  </si>
  <si>
    <t>คุณ ขจร ภู่พัทน์    เลขที่ 38 ม.1 ต.ตลาดใหม่ อ.วิเศษชัยชาญ จ.อ่างทอง</t>
  </si>
  <si>
    <t>ข270/6655</t>
  </si>
  <si>
    <t>3150600153278</t>
  </si>
  <si>
    <t>คุณ ขจร ภู่พัทน์</t>
  </si>
  <si>
    <t>เลขที่ 38 ม.1 ต.ตลาดใหม่ อ.วิเศษชัยชาญ</t>
  </si>
  <si>
    <t>01F037</t>
  </si>
  <si>
    <t>13366</t>
  </si>
  <si>
    <t>45.50</t>
  </si>
  <si>
    <t>(5)</t>
  </si>
  <si>
    <t>นาย ขจร ภู่พัทน์</t>
  </si>
  <si>
    <t>38 ม.1ตลาดใหม่ วิเศษชัยชาญ อ่างทอง</t>
  </si>
  <si>
    <t>01F037-B001</t>
  </si>
  <si>
    <t>104|บ้านพักอาศัยไม้สองชั้น(68)</t>
  </si>
  <si>
    <t>บ้านพักอาศัย,บ้านพักอาศัย,บ้านพักอาศัย</t>
  </si>
  <si>
    <t>10.50</t>
  </si>
  <si>
    <t>คุณ ขนิษฐา ชมเดช    เลขที่ 99/2 ม.6 ต.ท่าช้าง อ.วิเศษชัยชาญ จ.อ่างทอง</t>
  </si>
  <si>
    <t>ข583/2742</t>
  </si>
  <si>
    <t>3150600276167</t>
  </si>
  <si>
    <t>คุณ ขนิษฐา ชมเดช</t>
  </si>
  <si>
    <t>เลขที่ 99/2 ม.6 ต.ท่าช้าง อ.วิเศษชัยชาญ</t>
  </si>
  <si>
    <t>07A004</t>
  </si>
  <si>
    <t>1564</t>
  </si>
  <si>
    <t>54.00</t>
  </si>
  <si>
    <t>6.25</t>
  </si>
  <si>
    <t>12.75</t>
  </si>
  <si>
    <t>3.00</t>
  </si>
  <si>
    <t>6.75</t>
  </si>
  <si>
    <t>3.75</t>
  </si>
  <si>
    <t>36.50</t>
  </si>
  <si>
    <t>คุณ ขวัญ สายทอง    เลขที่ 69 ม.7 ต.สี่ร้อย อ.วิเศษชัยชาญ จ.อ่างทอง</t>
  </si>
  <si>
    <t>ข730/8759</t>
  </si>
  <si>
    <t>3150600149190</t>
  </si>
  <si>
    <t>คุณ ขวัญ สายทอง</t>
  </si>
  <si>
    <t>เลขที่ 69 ม.7 ต.สี่ร้อย อ.วิเศษชัยชาญ</t>
  </si>
  <si>
    <t>09F034/001</t>
  </si>
  <si>
    <t>35011</t>
  </si>
  <si>
    <t>87.00</t>
  </si>
  <si>
    <t>นาย ขวัญ สายทอง</t>
  </si>
  <si>
    <t>69 ม.7สี่ร้อย วิเศษชัยชาญ อ่างทอง</t>
  </si>
  <si>
    <t>09F034/001-b001</t>
  </si>
  <si>
    <t>69</t>
  </si>
  <si>
    <t>คุณ ขวัญจิตต์ ศรีฉัตรสุวรรณ    เลขที่ 383 ซ.ลาดพร้าว 15 แยก 1-8 แขวงจอมพล เขตจตุจักร จ.กรุงเทพมหานคร</t>
  </si>
  <si>
    <t>ข732/8724</t>
  </si>
  <si>
    <t>3100901333186</t>
  </si>
  <si>
    <t>คุณ ขวัญจิตต์ ศรีฉัตรสุวรรณ</t>
  </si>
  <si>
    <t>เลขที่ 383 ซ.ลาดพร้าว 15 แยก 1-8 แขวงจอมพล เขตจตุจักร</t>
  </si>
  <si>
    <t>09A072</t>
  </si>
  <si>
    <t>21526</t>
  </si>
  <si>
    <t>380</t>
  </si>
  <si>
    <t>09A074</t>
  </si>
  <si>
    <t>10625</t>
  </si>
  <si>
    <t>09A076</t>
  </si>
  <si>
    <t>1399</t>
  </si>
  <si>
    <t>คุณ ขวัญยืน พานสม    เลขที่ 81/3 ม.5 ต.ท่าช้าง อ.วิเศษชัยชาญ จ.อ่างทอง</t>
  </si>
  <si>
    <t>ข737/6587</t>
  </si>
  <si>
    <t>3150600082681</t>
  </si>
  <si>
    <t>คุณ ขวัญยืน พานสม</t>
  </si>
  <si>
    <t>เลขที่ 81/3 ม.5 ต.ท่าช้าง อ.วิเศษชัยชาญ</t>
  </si>
  <si>
    <t>05D022</t>
  </si>
  <si>
    <t>15.00</t>
  </si>
  <si>
    <t>นาง ขวัญยืน พานสม</t>
  </si>
  <si>
    <t>81/3 ม.5ท่าช้าง วิเศษชัยชาญ อ่างทอง</t>
  </si>
  <si>
    <t>05D022-B001</t>
  </si>
  <si>
    <t>บ้าน</t>
  </si>
  <si>
    <t>32.00</t>
  </si>
  <si>
    <t>คุณ ขวัญเรือน โพธิ์อรุณ    เลขที่ 78 ม.6 ต.ท่าช้าง อ.วิเศษชัยชาญ จ.อ่างทอง</t>
  </si>
  <si>
    <t>ข737/6597</t>
  </si>
  <si>
    <t>คุณ ขวัญเรือน โพธิ์อรุณ</t>
  </si>
  <si>
    <t>เลขที่ 78 ม.6 ต.ท่าช้าง อ.วิเศษชัยชาญ</t>
  </si>
  <si>
    <t>03C102</t>
  </si>
  <si>
    <t>8959</t>
  </si>
  <si>
    <t>คุณ ขวัญเรือน อนันตศาลา    เลขที่ 24/4 ม.3 ต.ตลาดใหม่ อ.วิเศษชัยชาญ จ.อ่างทอง</t>
  </si>
  <si>
    <t>ข737/9554</t>
  </si>
  <si>
    <t>3150600163656</t>
  </si>
  <si>
    <t>คุณ ขวัญเรือน อนันตศาลา</t>
  </si>
  <si>
    <t>เลขที่ 24/4 ม.3 ต.ตลาดใหม่ อ.วิเศษชัยชาญ</t>
  </si>
  <si>
    <t>02C028</t>
  </si>
  <si>
    <t>1985</t>
  </si>
  <si>
    <t>210</t>
  </si>
  <si>
    <t>02D036</t>
  </si>
  <si>
    <t>34076</t>
  </si>
  <si>
    <t>คุณ คมดาว เศวตาสัย    เลขที่ 10 รามอินทรา 5 แยก 3-10 แขวงอนุสาวรีย์ เขตบางเขน จ.กรุงเทพมหานคร</t>
  </si>
  <si>
    <t>ค747/8748</t>
  </si>
  <si>
    <t>3100603390297</t>
  </si>
  <si>
    <t>คุณ คมดาว เศวตาสัย</t>
  </si>
  <si>
    <t>เลขที่ 10 รามอินทรา 5 แยก 3-10 แขวงอนุสาวรีย์ เขตบางเขน</t>
  </si>
  <si>
    <t>05C054</t>
  </si>
  <si>
    <t>1611</t>
  </si>
  <si>
    <t>09H153</t>
  </si>
  <si>
    <t>14036</t>
  </si>
  <si>
    <t>คุณ คมสัน รัตนสุวรรณ์    เลขที่ 19 ซ.ติวานนท์18แยก7/2 ต.ตลาดขวัญ อ.เมืองนนทบุรี จ.นนทบุรี</t>
  </si>
  <si>
    <t>ค785/7458</t>
  </si>
  <si>
    <t>3150600193741</t>
  </si>
  <si>
    <t>คุณ คมสัน รัตนสุวรรณ์</t>
  </si>
  <si>
    <t>เลขที่ 19 ซ.ติวานนท์18แยก7/2 ต.ตลาดขวัญ อ.เมืองนนทบุรี</t>
  </si>
  <si>
    <t>06C106</t>
  </si>
  <si>
    <t>28155</t>
  </si>
  <si>
    <t>77.00</t>
  </si>
  <si>
    <t>คุณ คอน สมสวย    เลขที่ 136 ม.5 ต.ท่าช้าง อ.วิเศษชัยชาญ จ.อ่างทอง</t>
  </si>
  <si>
    <t>ค950/8787</t>
  </si>
  <si>
    <t>0150600087038</t>
  </si>
  <si>
    <t>คุณ คอน สมสวย</t>
  </si>
  <si>
    <t>เลขที่ 136 ม.5 ต.ท่าช้าง อ.วิเศษชัยชาญ</t>
  </si>
  <si>
    <t>05D126</t>
  </si>
  <si>
    <t>29717</t>
  </si>
  <si>
    <t>นาง คอน สมสวย</t>
  </si>
  <si>
    <t>136 ม.5ท่าช้าง วิเศษชัยชาญ อ่างทอง</t>
  </si>
  <si>
    <t>05D126-B005</t>
  </si>
  <si>
    <t>คุณ คำนึง ขันเงิน    เลขที่ 74/1 ม.6 ต.ท่าช้าง อ.วิเศษชัยชาญ จ.อ่างทอง</t>
  </si>
  <si>
    <t>ค510/1515</t>
  </si>
  <si>
    <t>3150600275080</t>
  </si>
  <si>
    <t>คุณ คำนึง ขันเงิน</t>
  </si>
  <si>
    <t>เลขที่ 74/1 ม.6 ต.ท่าช้าง อ.วิเศษชัยชาญ</t>
  </si>
  <si>
    <t>03E040</t>
  </si>
  <si>
    <t>33809</t>
  </si>
  <si>
    <t>นาง คำนึง ขันเงิน</t>
  </si>
  <si>
    <t>74/1 ม.6ท่าช้าง วิเศษชัยชาญ อ่างทอง</t>
  </si>
  <si>
    <t>03F017/001-b001</t>
  </si>
  <si>
    <t>03F017/001-b002</t>
  </si>
  <si>
    <t>คุณ เครือญาติ สวนกระต่าย    เลขที่ 5 ม.4 ต.ท่าช้าง อ.วิเศษชัยชาญ จ.อ่างทอง</t>
  </si>
  <si>
    <t>ค793/8751</t>
  </si>
  <si>
    <t>3150600075242</t>
  </si>
  <si>
    <t>คุณ เครือญาติ สวนกระต่าย</t>
  </si>
  <si>
    <t>เลขที่ 5 ม.4 ต.ท่าช้าง อ.วิเศษชัยชาญ</t>
  </si>
  <si>
    <t>08B016</t>
  </si>
  <si>
    <t>11091</t>
  </si>
  <si>
    <t>นาง เครือญาติ สวนกระต่าย</t>
  </si>
  <si>
    <t>5 ม.4ท่าช้าง วิเศษชัยชาญ อ่างทอง</t>
  </si>
  <si>
    <t>08B016-B007</t>
  </si>
  <si>
    <t>ให้เช่า-(2-3)</t>
  </si>
  <si>
    <t>09A008</t>
  </si>
  <si>
    <t>16903</t>
  </si>
  <si>
    <t>90.00</t>
  </si>
  <si>
    <t>09A008-B001</t>
  </si>
  <si>
    <t>503|เรือนคนใช้ / ครัว(68)</t>
  </si>
  <si>
    <t>คุณ เครือวัลย์ ชวดตระกูล    เลขที่ 33 ม.6 ต.ท่าช้าง อ.วิเศษชัยชาญ จ.อ่างทอง</t>
  </si>
  <si>
    <t>ค797/2744</t>
  </si>
  <si>
    <t>3150600271840</t>
  </si>
  <si>
    <t>คุณ เครือวัลย์ ชวดตระกูล</t>
  </si>
  <si>
    <t>เลขที่ 33 ม.6 ต.ท่าช้าง อ.วิเศษชัยชาญ</t>
  </si>
  <si>
    <t>03C065</t>
  </si>
  <si>
    <t>29752</t>
  </si>
  <si>
    <t>นาง เครือวัลย์ ชวดตระกูล</t>
  </si>
  <si>
    <t>33 ม.6ท่าช้าง วิเศษชัยชาญ อ่างทอง</t>
  </si>
  <si>
    <t>คุณ จรูญ ฉิวเฉื่อย    เลขที่ 70 ม.6 ต.ท่าช้าง อ.วิเศษชัยชาญ จ.อ่างทอง</t>
  </si>
  <si>
    <t>จ730/2729</t>
  </si>
  <si>
    <t>3150600274792</t>
  </si>
  <si>
    <t>คุณ จรูญ ฉิวเฉื่อย</t>
  </si>
  <si>
    <t>เลขที่ 70 ม.6 ต.ท่าช้าง อ.วิเศษชัยชาญ</t>
  </si>
  <si>
    <t>03D003</t>
  </si>
  <si>
    <t>16035</t>
  </si>
  <si>
    <t>03D009</t>
  </si>
  <si>
    <t>7649</t>
  </si>
  <si>
    <t>03E010</t>
  </si>
  <si>
    <t>21887</t>
  </si>
  <si>
    <t>03E011</t>
  </si>
  <si>
    <t>21888</t>
  </si>
  <si>
    <t>03E012</t>
  </si>
  <si>
    <t>21889</t>
  </si>
  <si>
    <t>75.00</t>
  </si>
  <si>
    <t>03F048</t>
  </si>
  <si>
    <t>28358</t>
  </si>
  <si>
    <t>95.00</t>
  </si>
  <si>
    <t>03F070</t>
  </si>
  <si>
    <t>1716</t>
  </si>
  <si>
    <t>นางสาว จรูญ ฉิวเฉื่อย</t>
  </si>
  <si>
    <t>70 ม.6ท่าช้าง วิเศษชัยชาญ อ่างทอง</t>
  </si>
  <si>
    <t>03F007-B001</t>
  </si>
  <si>
    <t>03F007-b002</t>
  </si>
  <si>
    <t>คุณ จรูญ วรรธนผลากูร    เลขที่ 15/4 ม.5 ต.สี่ร้อย อ.วิเศษชัยชาญ จ.อ่างทอง</t>
  </si>
  <si>
    <t>จ730/7775</t>
  </si>
  <si>
    <t>3720900591771</t>
  </si>
  <si>
    <t>นาย จรูญ วรรธนผลากูร</t>
  </si>
  <si>
    <t>15/4 ม.5สี่ร้อย วิเศษชัยชาญ อ่างทอง</t>
  </si>
  <si>
    <t>09B018-B002</t>
  </si>
  <si>
    <t>ขายอาหารตามสั่ง</t>
  </si>
  <si>
    <t>ที่อยู่อาศัย,</t>
  </si>
  <si>
    <t>คุณ จักรพงษ์ แร่ทอง    เลขที่ 145/5 ม.5 ต.ท่าช้าง อ.วิเศษชัยชาญ จ.อ่างทอง</t>
  </si>
  <si>
    <t>จ176/7591</t>
  </si>
  <si>
    <t>3170500060936</t>
  </si>
  <si>
    <t>นาย จักรพงษ์ แร่ทอง</t>
  </si>
  <si>
    <t>145/5 ม.5ท่าช้าง วิเศษชัยชาญ อ่างทอง</t>
  </si>
  <si>
    <t>05D146-B001</t>
  </si>
  <si>
    <t>ร้านกาแฟ</t>
  </si>
  <si>
    <t>05D147-B001</t>
  </si>
  <si>
    <t>คุณ จันทร์จิรา จันท์จารุภรณ์    เลขที่ 148 ม.5 ต.ท่าช้าง อ.วิเศษชัยชาญ จ.อ่างทอง</t>
  </si>
  <si>
    <t>จ557/2552</t>
  </si>
  <si>
    <t>3150600088051</t>
  </si>
  <si>
    <t>คุณ จันทร์จิรา จันท์จารุภรณ์</t>
  </si>
  <si>
    <t>เลขที่ 148 ม.5 ต.ท่าช้าง อ.วิเศษชัยชาญ</t>
  </si>
  <si>
    <t>05D128</t>
  </si>
  <si>
    <t>29786</t>
  </si>
  <si>
    <t>1,050</t>
  </si>
  <si>
    <t>05D131</t>
  </si>
  <si>
    <t>29787</t>
  </si>
  <si>
    <t>นางสาว จันทร์จิรา จันท์จารุภรณ์</t>
  </si>
  <si>
    <t>148 ม.5ท่าช้าง วิเศษชัยชาญ อ่างทอง</t>
  </si>
  <si>
    <t>05D132-B001</t>
  </si>
  <si>
    <t>คุณ จันทร์เพ็ญ ปิ่นเพ็ชร์    เลขที่ 100 ม.6 ต.ท่าช้าง อ.วิเศษชัยชาญ จ.อ่างทอง</t>
  </si>
  <si>
    <t>จ557/5562</t>
  </si>
  <si>
    <t>3150600277473</t>
  </si>
  <si>
    <t>คุณ จันทร์เพ็ญ ปิ่นเพ็ชร์</t>
  </si>
  <si>
    <t>เลขที่ 100 ม.6 ต.ท่าช้าง อ.วิเศษชัยชาญ</t>
  </si>
  <si>
    <t>03F098</t>
  </si>
  <si>
    <t>18183</t>
  </si>
  <si>
    <t>04D024</t>
  </si>
  <si>
    <t>1755</t>
  </si>
  <si>
    <t>84.00</t>
  </si>
  <si>
    <t>คุณ จันทรา จันท์พันแจ้ง    เลขที่ 108/2 ม.5 ต.ท่าช้าง อ.วิเศษชัยชาญ จ.อ่างทอง</t>
  </si>
  <si>
    <t>จ557/2556</t>
  </si>
  <si>
    <t>3150600467990</t>
  </si>
  <si>
    <t>คุณ จันทรา จันท์พันแจ้ง</t>
  </si>
  <si>
    <t>เลขที่ 108/2 ม.5 ต.ท่าช้าง อ.วิเศษชัยชาญ</t>
  </si>
  <si>
    <t>05C093</t>
  </si>
  <si>
    <t>33593</t>
  </si>
  <si>
    <t>05C094</t>
  </si>
  <si>
    <t>27844</t>
  </si>
  <si>
    <t>05C099</t>
  </si>
  <si>
    <t>35209</t>
  </si>
  <si>
    <t>นาง จันทรา จันท์พันแจ้ง</t>
  </si>
  <si>
    <t>108/2 ม.5ท่าช้าง วิเศษชัยชาญ อ่างทอง</t>
  </si>
  <si>
    <t>05C099-B001</t>
  </si>
  <si>
    <t>05D079-B003</t>
  </si>
  <si>
    <t>คุณ จันทร์ ศรีสงวน    เลขที่ 84 ม.3 ต.ท่าช้าง อ.วิเศษชัยชาญ จ.อ่างทอง</t>
  </si>
  <si>
    <t>จ557/8781</t>
  </si>
  <si>
    <t>3150600073819</t>
  </si>
  <si>
    <t>คุณ จันทร์ ศรีสงวน</t>
  </si>
  <si>
    <t>เลขที่ 84 ม.3 ต.ท่าช้าง อ.วิเศษชัยชาญ</t>
  </si>
  <si>
    <t>09H046</t>
  </si>
  <si>
    <t>29448</t>
  </si>
  <si>
    <t>41.00</t>
  </si>
  <si>
    <t>คุณ จันทร์ อินทรชิต    เลขที่ 39 ม.1 ต.ศาลเจ้าโรงทอง อ.วิเศษชัยชาญ จ.อ่างทอง</t>
  </si>
  <si>
    <t>จ557/9557</t>
  </si>
  <si>
    <t>คุณ จันทร์ อินทรชิต</t>
  </si>
  <si>
    <t>เลขที่ 39 ม.1 ต.ศาลเจ้าโรงทอง อ.วิเศษชัยชาญ</t>
  </si>
  <si>
    <t>03B032</t>
  </si>
  <si>
    <t>1828</t>
  </si>
  <si>
    <t>03F013</t>
  </si>
  <si>
    <t>29769</t>
  </si>
  <si>
    <t>คุณ จันทิมา ระรวยรื่น    เลขที่ 157 ม.5 ต.ท่าช้าง อ.วิเศษชัยชาญ จ.อ่างทอง</t>
  </si>
  <si>
    <t>จ557/7777</t>
  </si>
  <si>
    <t>คุณ จันทิมา ระรวยรื่น</t>
  </si>
  <si>
    <t>เลขที่ 157 ม.5 ต.ท่าช้าง อ.วิเศษชัยชาญ</t>
  </si>
  <si>
    <t>05C068</t>
  </si>
  <si>
    <t>14404</t>
  </si>
  <si>
    <t>น.ส. จันทิมา ระรวยรื่น</t>
  </si>
  <si>
    <t>157 ม.5ท่าช้าง วิเศษชัยชาญ อ่างทอง</t>
  </si>
  <si>
    <t>05C068-B001</t>
  </si>
  <si>
    <t>05C068-B002</t>
  </si>
  <si>
    <t>05C068-B003</t>
  </si>
  <si>
    <t>08A007</t>
  </si>
  <si>
    <t>1693</t>
  </si>
  <si>
    <t>56.30</t>
  </si>
  <si>
    <t>คุณ จารุณี ก้อนใส    เลขที่ 23/29 ม.6 ต.ท่าช้าง อ.วิเศษชัยชาญ จ.อ่างทอง</t>
  </si>
  <si>
    <t>จ740/1958</t>
  </si>
  <si>
    <t>3150600089049</t>
  </si>
  <si>
    <t>นางสาว จารุณี ก้อนใส</t>
  </si>
  <si>
    <t>23/29 ม.6ท่าช้าง วิเศษชัยชาญ อ่างทอง</t>
  </si>
  <si>
    <t>02D017/001-B001</t>
  </si>
  <si>
    <t>คุณ จำเนียร กิตติธัญผล    เลขที่ 14 ม.1 ต.ศาลเจ้าโรงทอง อ.วิเศษชัยชาญ จ.อ่างทอง</t>
  </si>
  <si>
    <t>จ577/1445</t>
  </si>
  <si>
    <t>3150600500202</t>
  </si>
  <si>
    <t>คุณ จำเนียร กิตติธัญผล</t>
  </si>
  <si>
    <t>เลขที่ 14 ม.1 ต.ศาลเจ้าโรงทอง อ.วิเศษชัยชาญ</t>
  </si>
  <si>
    <t>04C033</t>
  </si>
  <si>
    <t>1761</t>
  </si>
  <si>
    <t>05B081</t>
  </si>
  <si>
    <t>10649</t>
  </si>
  <si>
    <t>51.00</t>
  </si>
  <si>
    <t>46.00</t>
  </si>
  <si>
    <t>07F005</t>
  </si>
  <si>
    <t>11325</t>
  </si>
  <si>
    <t>คุณ จำปา ผ่องอากาศ    เลขที่ 31/2 ม.5 ต.ท่าช้าง อ.วิเศษชัยชาญ จ.อ่างทอง</t>
  </si>
  <si>
    <t>จ500/6919</t>
  </si>
  <si>
    <t>3150600079795</t>
  </si>
  <si>
    <t>คุณ จำปา ผ่องอากาศ</t>
  </si>
  <si>
    <t>เลขที่ 31/2 ม.5 ต.ท่าช้าง อ.วิเศษชัยชาญ</t>
  </si>
  <si>
    <t>05B033/002</t>
  </si>
  <si>
    <t>29286</t>
  </si>
  <si>
    <t>นาง จำปา ผ่องอากาศ</t>
  </si>
  <si>
    <t>31/2 ม.5ท่าช้าง วิเศษชัยชาญ อ่างทอง</t>
  </si>
  <si>
    <t>05B033/002-B001</t>
  </si>
  <si>
    <t>05B094-B001</t>
  </si>
  <si>
    <t>คุณ จำรัส จักรแก้ว    เลขที่ 81/3 ม.3 ต.ท่าช้าง อ.วิเศษชัยชาญ จ.อ่างทอง</t>
  </si>
  <si>
    <t>จ780/2171</t>
  </si>
  <si>
    <t>3150600073525</t>
  </si>
  <si>
    <t>คุณ จำรัส จักรแก้ว</t>
  </si>
  <si>
    <t>เลขที่ 81/3 ม.3 ต.ท่าช้าง อ.วิเศษชัยชาญ</t>
  </si>
  <si>
    <t>09H021</t>
  </si>
  <si>
    <t>30259</t>
  </si>
  <si>
    <t>คุณ จำเรียง ศิริผล    เลขที่ 87 ม.7 ต.สี่ร้อย อ.วิเศษชัยชาญ จ.อ่างทอง</t>
  </si>
  <si>
    <t>จ771/8767</t>
  </si>
  <si>
    <t>3150600150210</t>
  </si>
  <si>
    <t>คุณ จำเรียง ศิริผล</t>
  </si>
  <si>
    <t>เลขที่ 87 ม.7 ต.สี่ร้อย อ.วิเศษชัยชาญ</t>
  </si>
  <si>
    <t>09F049</t>
  </si>
  <si>
    <t>33577</t>
  </si>
  <si>
    <t>คุณ จำลอง เจริญพืช    เลขที่ 6/1 ม.5 ต.สี่ร้อย อ.วิเศษชัยชาญ จ.อ่างทอง</t>
  </si>
  <si>
    <t>จ791/2736</t>
  </si>
  <si>
    <t>3100800263611</t>
  </si>
  <si>
    <t>คุณ จำลอง เจริญพืช</t>
  </si>
  <si>
    <t>เลขที่ 6/1 ม.5 ต.สี่ร้อย อ.วิเศษชัยชาญ</t>
  </si>
  <si>
    <t>07F004</t>
  </si>
  <si>
    <t>1501</t>
  </si>
  <si>
    <t>07F018</t>
  </si>
  <si>
    <t>1506</t>
  </si>
  <si>
    <t>08B005</t>
  </si>
  <si>
    <t>17467</t>
  </si>
  <si>
    <t>08F002</t>
  </si>
  <si>
    <t>9522</t>
  </si>
  <si>
    <t>นางสาว จำลอง เจริญพืช</t>
  </si>
  <si>
    <t>6/1 ม.5สี่ร้อย วิเศษชัยชาญ อ่างทอง</t>
  </si>
  <si>
    <t>08F002-B001</t>
  </si>
  <si>
    <t>09B015</t>
  </si>
  <si>
    <t>26179</t>
  </si>
  <si>
    <t>09B015-B001</t>
  </si>
  <si>
    <t>คุณ จำลอง แจ่มแจ้ง    เลขที่ 95/3 ม.6 ต.ท่าช้าง อ.วิเศษชัยชาญ จ.อ่างทอง</t>
  </si>
  <si>
    <t>จ791/2721</t>
  </si>
  <si>
    <t>3150600276817</t>
  </si>
  <si>
    <t>นางสาว จำลอง แจ่มแจ้ง</t>
  </si>
  <si>
    <t>95/3 ม.6ท่าช้าง วิเศษชัยชาญ อ่างทอง</t>
  </si>
  <si>
    <t>04B020-B002</t>
  </si>
  <si>
    <t>คุณ จำลอง ฉิวเฉื่อย    เลขที่ 70 ม.6 ต.ท่าช้าง อ.วิเศษชัยชาญ จ.อ่างทอง</t>
  </si>
  <si>
    <t>จ791/2729</t>
  </si>
  <si>
    <t>3150600274806</t>
  </si>
  <si>
    <t>คุณ จำลอง ฉิวเฉื่อย</t>
  </si>
  <si>
    <t>03F002</t>
  </si>
  <si>
    <t>13093</t>
  </si>
  <si>
    <t>นางสาว จำลอง ฉิวเฉื่อย</t>
  </si>
  <si>
    <t>03F002-b002</t>
  </si>
  <si>
    <t>03F003</t>
  </si>
  <si>
    <t>29455</t>
  </si>
  <si>
    <t>คุณ จำลอง นาคพนม    เลขที่ 39 ม.3 ต.ตลาดใหม่ อ.วิเศษชัยชาญ จ.อ่างทอง</t>
  </si>
  <si>
    <t>จ791/5165/002</t>
  </si>
  <si>
    <t>3150600552865</t>
  </si>
  <si>
    <t>คุณ จำลอง นาคพนม</t>
  </si>
  <si>
    <t>เลขที่ 39 ม.3 ต.ตลาดใหม่ อ.วิเศษชัยชาญ</t>
  </si>
  <si>
    <t>01F011</t>
  </si>
  <si>
    <t>2011</t>
  </si>
  <si>
    <t>01F033</t>
  </si>
  <si>
    <t>12759</t>
  </si>
  <si>
    <t>22.00</t>
  </si>
  <si>
    <t>01F036</t>
  </si>
  <si>
    <t>13365</t>
  </si>
  <si>
    <t>นาง จำลอง นาคพนม</t>
  </si>
  <si>
    <t>39 ม.3ตลาดใหม่ วิเศษชัยชาญ อ่างทอง</t>
  </si>
  <si>
    <t>01F036-B004</t>
  </si>
  <si>
    <t>รับเหมาก่อสร้าง</t>
  </si>
  <si>
    <t>01F036-b002</t>
  </si>
  <si>
    <t>01F036-b003</t>
  </si>
  <si>
    <t>01F036-b004</t>
  </si>
  <si>
    <t>06C002</t>
  </si>
  <si>
    <t>2004</t>
  </si>
  <si>
    <t>06C002-b001</t>
  </si>
  <si>
    <t>201|บ้านแถว (ทาวน์เฮาส์) ชั้นเดียว(68)</t>
  </si>
  <si>
    <t>39/10,39/3-39/9</t>
  </si>
  <si>
    <t>06C004</t>
  </si>
  <si>
    <t>32935</t>
  </si>
  <si>
    <t>31.00</t>
  </si>
  <si>
    <t>06C005</t>
  </si>
  <si>
    <t>23889</t>
  </si>
  <si>
    <t>89.00</t>
  </si>
  <si>
    <t>06C005-B001</t>
  </si>
  <si>
    <t>06C005-b003</t>
  </si>
  <si>
    <t>06C005-b004</t>
  </si>
  <si>
    <t>06C005-b002</t>
  </si>
  <si>
    <t>คุณ จำลอง พันธุ์ทอง    เลขที่ 33/1 ม.4 ต.ท่าช้าง อ.วิเศษชัยชาญ จ.อ่างทอง</t>
  </si>
  <si>
    <t>จ791/6555</t>
  </si>
  <si>
    <t>3150600076869</t>
  </si>
  <si>
    <t>คุณ จำลอง พันธุ์ทอง</t>
  </si>
  <si>
    <t>เลขที่ 33/1 ม.4 ต.ท่าช้าง อ.วิเศษชัยชาญ</t>
  </si>
  <si>
    <t>09A059</t>
  </si>
  <si>
    <t>7669</t>
  </si>
  <si>
    <t>คุณ จำลอง พิกุลขาว    เลขที่ 35/1 ม.4 ต.ตลาดใหม่ อ.วิเศษชัยชาญ จ.อ่างทอง</t>
  </si>
  <si>
    <t>จ791/6171</t>
  </si>
  <si>
    <t>3150600167074</t>
  </si>
  <si>
    <t>คุณ จำลอง พิกุลขาว</t>
  </si>
  <si>
    <t>เลขที่ 35/1 ม.4 ต.ตลาดใหม่ อ.วิเศษชัยชาญ</t>
  </si>
  <si>
    <t>06C122</t>
  </si>
  <si>
    <t>8803</t>
  </si>
  <si>
    <t>คุณ จำลอง โพธิ์อรุณ    เลขที่ 78 ม.6 ต.ท่าช้าง อ.วิเศษชัยชาญ จ.อ่างทอง</t>
  </si>
  <si>
    <t>จ791/6597</t>
  </si>
  <si>
    <t>3150600275349</t>
  </si>
  <si>
    <t>คุณ จำลอง โพธิ์อรุณ</t>
  </si>
  <si>
    <t>05B004</t>
  </si>
  <si>
    <t>1674</t>
  </si>
  <si>
    <t>12.50</t>
  </si>
  <si>
    <t>13.75</t>
  </si>
  <si>
    <t>75.50</t>
  </si>
  <si>
    <t>คุณ จิรวัฒ อินทรชิต    เลขที่ 80/1611 ม.5 ซอย ทิพวรรณ 47  ถ.เทพารักษ์ ต.บางเมืองใหม่ อ.เมืองสมุทรปราการ จ.สมุทรปราการ</t>
  </si>
  <si>
    <t>จ774/9557</t>
  </si>
  <si>
    <t>3150600089821</t>
  </si>
  <si>
    <t>คุณ จิรวัฒ อินทรชิต</t>
  </si>
  <si>
    <t>เลขที่ 80/1611 ม.5 ซอย ทิพวรรณ 47  ถ.เทพารักษ์ ต.บางเมืองใหม่ อ.เมืองสมุทรปราการ</t>
  </si>
  <si>
    <t>02A002</t>
  </si>
  <si>
    <t>1901</t>
  </si>
  <si>
    <t>02A014</t>
  </si>
  <si>
    <t>13320</t>
  </si>
  <si>
    <t>03B003</t>
  </si>
  <si>
    <t>11974</t>
  </si>
  <si>
    <t>61.00</t>
  </si>
  <si>
    <t>03B012</t>
  </si>
  <si>
    <t>15520</t>
  </si>
  <si>
    <t>03B029</t>
  </si>
  <si>
    <t>1840</t>
  </si>
  <si>
    <t>คุณ จิรวัฒน์ ประสงค์ศรี    เลขที่ 101/6 ม.3 ต.ท่าช้าง อ.วิเศษชัยชาญ จ.อ่างทอง</t>
  </si>
  <si>
    <t>จ774/5781</t>
  </si>
  <si>
    <t>1150600052297</t>
  </si>
  <si>
    <t>คุณ จิรวัฒน์ ประสงค์ศรี</t>
  </si>
  <si>
    <t>เลขที่ 101/6 ม.3 ต.ท่าช้าง อ.วิเศษชัยชาญ</t>
  </si>
  <si>
    <t>05A048</t>
  </si>
  <si>
    <t>17414</t>
  </si>
  <si>
    <t>05C021/001</t>
  </si>
  <si>
    <t>39321</t>
  </si>
  <si>
    <t>09H100/008</t>
  </si>
  <si>
    <t>36522</t>
  </si>
  <si>
    <t>นาย จิรวัฒน์ ประสงค์ศรี</t>
  </si>
  <si>
    <t>101/6 ม.3ท่าช้าง วิเศษชัยชาญ อ่างทอง</t>
  </si>
  <si>
    <t>09H100/008-B001</t>
  </si>
  <si>
    <t>ที่อยู่อาศัย,ที่อยู่อาศัย,ที่อยู่อาศัยชั้นสอง</t>
  </si>
  <si>
    <t>ขายแก๊ส</t>
  </si>
  <si>
    <t>คุณ จิระศักดิ์ ชาญวุฒิธรรม    เลขที่ 1/1 ซ.เจริญนคร32/1 ถ.เจริญนคร แขวงบางลำภูล่าง เขตคลองสาน จ.กรุงเทพมหานคร</t>
  </si>
  <si>
    <t>จ781/2374</t>
  </si>
  <si>
    <t>3101502092691</t>
  </si>
  <si>
    <t>คุณ จิระศักดิ์ ชาญวุฒิธรรม</t>
  </si>
  <si>
    <t>เลขที่ 1/1 ซ.เจริญนคร32/1 ถ.เจริญนคร แขวงบางลำภูล่าง เขตคลองสาน</t>
  </si>
  <si>
    <t>09H154/001</t>
  </si>
  <si>
    <t>41026</t>
  </si>
  <si>
    <t>700</t>
  </si>
  <si>
    <t>09H155</t>
  </si>
  <si>
    <t>35649</t>
  </si>
  <si>
    <t>09H155/001</t>
  </si>
  <si>
    <t>37891</t>
  </si>
  <si>
    <t>09H156</t>
  </si>
  <si>
    <t>35130</t>
  </si>
  <si>
    <t>คุณ จิราธร สามารถ    เลขที่ 15/5 ม.5 ต.สี่ร้อย อ.วิเศษชัยชาญ จ.อ่างทอง</t>
  </si>
  <si>
    <t>จ757/8774</t>
  </si>
  <si>
    <t>3150600076893</t>
  </si>
  <si>
    <t>คุณ จิราธร สามารถ</t>
  </si>
  <si>
    <t>เลขที่ 15/5 ม.5 ต.สี่ร้อย อ.วิเศษชัยชาญ</t>
  </si>
  <si>
    <t>09B038</t>
  </si>
  <si>
    <t>30740</t>
  </si>
  <si>
    <t>นาง จิราธร สามารถ</t>
  </si>
  <si>
    <t>15/5 ม.5สี่ร้อย วิเศษชัยชาญ อ่างทอง</t>
  </si>
  <si>
    <t>09B038-B001</t>
  </si>
  <si>
    <t>คุณ จิราภรณ์ ไทยพิชิตบูรพา    เลขที่ 136(50/88) ซ.6 ถ.บางบอน 3 แขวงบางบอน เขตบางบอน จ.กรุงเทพมหานคร</t>
  </si>
  <si>
    <t>จ767/5762</t>
  </si>
  <si>
    <t>3102100817934</t>
  </si>
  <si>
    <t>คุณ จิราภรณ์ ไทยพิชิตบูรพา</t>
  </si>
  <si>
    <t>เลขที่ 136(50/88) ซ.6 ถ.บางบอน 3 แขวงบางบอน เขตบางบอน</t>
  </si>
  <si>
    <t>09H059</t>
  </si>
  <si>
    <t>13128</t>
  </si>
  <si>
    <t>คุณ จีรพร พันธุวงษ์    เลขที่ 34/2 ม.5 ต.บ้านอิฐ อ.เมืองอ่างทอง จ.อ่างทอง</t>
  </si>
  <si>
    <t>จ767/6557</t>
  </si>
  <si>
    <t>3150100172729</t>
  </si>
  <si>
    <t>คุณ จีรพร พันธุวงษ์</t>
  </si>
  <si>
    <t>เลขที่ 34/2 ม.5 ต.บ้านอิฐ อ.เมืองอ่างทอง</t>
  </si>
  <si>
    <t>03C005</t>
  </si>
  <si>
    <t>1831</t>
  </si>
  <si>
    <t>23.00</t>
  </si>
  <si>
    <t>นางสาว จีรพร พันธุวงษ์</t>
  </si>
  <si>
    <t>34/2 ม.5บ้านอิฐ เมืองอ่างทอง อ่างทอง</t>
  </si>
  <si>
    <t>03C005-B002</t>
  </si>
  <si>
    <t>93.00</t>
  </si>
  <si>
    <t>คุณ จุฑามาศ จำพานิช    เลขที่ 34/19 ม.11 ต.หนองไข่น้ำ อ.หนองแค จ.สระบุรี</t>
  </si>
  <si>
    <t>จ378/2652</t>
  </si>
  <si>
    <t>3100500468081</t>
  </si>
  <si>
    <t>คุณ จุฑามาศ จำพานิช</t>
  </si>
  <si>
    <t>เลขที่ 34/19 ม.11 ต.หนองไข่น้ำ อ.หนองแค</t>
  </si>
  <si>
    <t>03C088</t>
  </si>
  <si>
    <t>29782</t>
  </si>
  <si>
    <t>น.ส. จุฑามาศ จำพานิช</t>
  </si>
  <si>
    <t>34/19 ม.11หนองไข่น้ำ หนองแค สระบุรี</t>
  </si>
  <si>
    <t>03C088-B001</t>
  </si>
  <si>
    <t>03C088-B002</t>
  </si>
  <si>
    <t>03C088-B003</t>
  </si>
  <si>
    <t>คุณ จุฑามาศ พุกไพจิตร์     เลขที่ 84/1 ม.2 ต.โพธิ์รังนก อ.โพธิ์ทอง จ.อ่างทอง</t>
  </si>
  <si>
    <t>จ378/6162</t>
  </si>
  <si>
    <t>1150600066441</t>
  </si>
  <si>
    <t xml:space="preserve">คุณ จุฑามาศ พุกไพจิตร์ </t>
  </si>
  <si>
    <t>เลขที่ 84/1 ม.2 ต.โพธิ์รังนก อ.โพธิ์ทอง</t>
  </si>
  <si>
    <t>07D002</t>
  </si>
  <si>
    <t>1580</t>
  </si>
  <si>
    <t>175</t>
  </si>
  <si>
    <t xml:space="preserve">น.ส. จุฑามาศ พุกไพจิตร์ </t>
  </si>
  <si>
    <t>84/1 ม.2โพธิ์รังนก โพธิ์ทอง อ่างทอง</t>
  </si>
  <si>
    <t>07D002-b001</t>
  </si>
  <si>
    <t>517|โรงเลี้ยงสัตว์(68)</t>
  </si>
  <si>
    <t>ใช้เอง-(1)</t>
  </si>
  <si>
    <t>โรงเลี้ยงเป็ด</t>
  </si>
  <si>
    <t>07D002-b002</t>
  </si>
  <si>
    <t>บ้านพักคนงาน</t>
  </si>
  <si>
    <t>คุณ เจดีย์ เงินปาน    เลขที่ 80 ม.6 ต.ท่าช้าง อ.วิเศษชัยชาญ จ.อ่างทอง</t>
  </si>
  <si>
    <t>จ470/1555</t>
  </si>
  <si>
    <t>3100601443636</t>
  </si>
  <si>
    <t>คุณ เจดีย์ เงินปาน</t>
  </si>
  <si>
    <t>เลขที่ 80 ม.6 ต.ท่าช้าง อ.วิเศษชัยชาญ</t>
  </si>
  <si>
    <t>05B004/004</t>
  </si>
  <si>
    <t>41014</t>
  </si>
  <si>
    <t>คุณ เจริญ ปรีชา    เลขที่ 20/2 ม.1 ซ.1 ถ.1 ต.ท่าช้าง อ.วิเศษชัยชาญ จ.อ่างทอง</t>
  </si>
  <si>
    <t>จ730/5720</t>
  </si>
  <si>
    <t>คุณ เจริญ ปรีชา</t>
  </si>
  <si>
    <t>เลขที่ 20/2 ม.1 ซ.1 ถ.1 ต.ท่าช้าง อ.วิเศษชัยชาญ</t>
  </si>
  <si>
    <t>08H025</t>
  </si>
  <si>
    <t>1445</t>
  </si>
  <si>
    <t>คุณ เจริญ ปุยเงิน    เลขที่ 44/1 ม.4 ซ.- ถ.- ต.ตลาดใหม่ อ.วิเศษชัยชาญ จ.อ่างทอง</t>
  </si>
  <si>
    <t>จ730/5715</t>
  </si>
  <si>
    <t>นาย เจริญ ปุยเงิน</t>
  </si>
  <si>
    <t>44/1 ม.4 ซ.- ถ.-ตลาดใหม่ วิเศษชัยชาญ อ่างทอง</t>
  </si>
  <si>
    <t>06C062/002-B001</t>
  </si>
  <si>
    <t>คุณ เจริญชัย ชัยกล้าหาญ    เลขที่ 350/2 ม.7 ต.ศาลเจ้าโรงทอง อ.วิเศษชัยชาญ จ.อ่างทอง</t>
  </si>
  <si>
    <t>จ732/2717</t>
  </si>
  <si>
    <t>3150600622464</t>
  </si>
  <si>
    <t>คุณ เจริญชัย ชัยกล้าหาญ</t>
  </si>
  <si>
    <t>เลขที่ 350/2 ม.7 ต.ศาลเจ้าโรงทอง อ.วิเศษชัยชาญ</t>
  </si>
  <si>
    <t>03F060/006</t>
  </si>
  <si>
    <t>39353</t>
  </si>
  <si>
    <t>นาย เจริญชัย ชัยกล้าหาญ</t>
  </si>
  <si>
    <t>350/2 ม.7ศาลเจ้าโรงทอง วิเศษชัยชาญ อ่างทอง</t>
  </si>
  <si>
    <t>03F060/006-b001</t>
  </si>
  <si>
    <t>03F060/014</t>
  </si>
  <si>
    <t>39354</t>
  </si>
  <si>
    <t>62.30</t>
  </si>
  <si>
    <t>03F060/014-b001</t>
  </si>
  <si>
    <t>คุณ เจียน โตสวัสดิ์    เลขที่ 128/1 ม.5 ต.ท่าช้าง อ.วิเศษชัยชาญ จ.อ่างทอง</t>
  </si>
  <si>
    <t>จ750/4878</t>
  </si>
  <si>
    <t>คุณ เจียน โตสวัสดิ์</t>
  </si>
  <si>
    <t>เลขที่ 128/1 ม.5 ต.ท่าช้าง อ.วิเศษชัยชาญ</t>
  </si>
  <si>
    <t>05D117</t>
  </si>
  <si>
    <t>29456</t>
  </si>
  <si>
    <t>13.50</t>
  </si>
  <si>
    <t>นาย เจียน โตสวัสดิ์</t>
  </si>
  <si>
    <t>128/1 ม.5ท่าช้าง วิเศษชัยชาญ อ่างทอง</t>
  </si>
  <si>
    <t>05D117-B002</t>
  </si>
  <si>
    <t>คุณ เจียมจิตต์ โตสวัสดิ์    เลขที่ 128/7 ม.5 ต.ท่าช้าง อ.วิเศษชัยชาญ จ.อ่างทอง</t>
  </si>
  <si>
    <t>จ772/4878</t>
  </si>
  <si>
    <t>3150600086635</t>
  </si>
  <si>
    <t>คุณ เจียมจิตต์ โตสวัสดิ์</t>
  </si>
  <si>
    <t>เลขที่ 128/7 ม.5 ต.ท่าช้าง อ.วิเศษชัยชาญ</t>
  </si>
  <si>
    <t>05D115/001</t>
  </si>
  <si>
    <t>นาง เจียมจิตต์ โตสวัสดิ์</t>
  </si>
  <si>
    <t>128/7 ม.5ท่าช้าง วิเศษชัยชาญ อ่างทอง</t>
  </si>
  <si>
    <t>05D115/001-B001</t>
  </si>
  <si>
    <t>*บ้านพักอาศัย</t>
  </si>
  <si>
    <t>บริษัท ใจ๋สายจี้ จำกัด    เลขที่ 44/5 ม.4 ต.สี่ร้อย อ.วิเศษชัยชาญ จ.อ่างทอง</t>
  </si>
  <si>
    <t>ธ บ ใจ๋สายจี้จำกัด</t>
  </si>
  <si>
    <t>0155563000370</t>
  </si>
  <si>
    <t>บริษัท ใจ๋สายจี้ จำกัด</t>
  </si>
  <si>
    <t>เลขที่ 44/5 ม.4 ต.สี่ร้อย อ.วิเศษชัยชาญ</t>
  </si>
  <si>
    <t>09H101/007</t>
  </si>
  <si>
    <t>38040</t>
  </si>
  <si>
    <t>44/5 ม.4สี่ร้อย วิเศษชัยชาญ อ่างทอง</t>
  </si>
  <si>
    <t>09H101/007-ฺ001</t>
  </si>
  <si>
    <t>บจก.ใจ๋สายจี้</t>
  </si>
  <si>
    <t>09H101/008</t>
  </si>
  <si>
    <t>38039</t>
  </si>
  <si>
    <t>09H101/008-B001</t>
  </si>
  <si>
    <t>คุณ ฉลวย ทองคำ    เลขที่ 70/3 ม.5 ต.ท่าช้าง อ.วิเศษชัยชาญ จ.อ่างทอง</t>
  </si>
  <si>
    <t>ฉ777/5911/002</t>
  </si>
  <si>
    <t>3150600082010</t>
  </si>
  <si>
    <t>คุณ ฉลวย ทองคำ</t>
  </si>
  <si>
    <t>เลขที่ 70/3 ม.5 ต.ท่าช้าง อ.วิเศษชัยชาญ</t>
  </si>
  <si>
    <t>05D013/004</t>
  </si>
  <si>
    <t>29749</t>
  </si>
  <si>
    <t>นาง ฉลวย ทองคำ</t>
  </si>
  <si>
    <t>70/3 ม.5ท่าช้าง วิเศษชัยชาญ อ่างทอง</t>
  </si>
  <si>
    <t>05D013/004-b001</t>
  </si>
  <si>
    <t>คุณ ฉวีวรรณ นครสวรรค์    เลขที่ 46/4 ม.4 ต.ท่าช้าง อ.วิเศษชัยชาญ จ.อ่างทอง</t>
  </si>
  <si>
    <t>ฉ777/5178</t>
  </si>
  <si>
    <t>1120699001568</t>
  </si>
  <si>
    <t>คุณ ฉวีวรรณ นครสวรรค์</t>
  </si>
  <si>
    <t>เลขที่ 46/4 ม.4 ต.ท่าช้าง อ.วิเศษชัยชาญ</t>
  </si>
  <si>
    <t>09A083</t>
  </si>
  <si>
    <t>13051</t>
  </si>
  <si>
    <t>คุณ ฉวีวรรณ นุ่มวงศ์    เลขที่ 57/1 ม.5 ต.ท่าช้าง อ.วิเศษชัยชาญ จ.อ่างทอง</t>
  </si>
  <si>
    <t>ฉ777/5771</t>
  </si>
  <si>
    <t>3150600081242</t>
  </si>
  <si>
    <t>คุณ ฉวีวรรณ นุ่มวงศ์</t>
  </si>
  <si>
    <t>เลขที่ 57/1 ม.5 ต.ท่าช้าง อ.วิเศษชัยชาญ</t>
  </si>
  <si>
    <t>05B063</t>
  </si>
  <si>
    <t>29303</t>
  </si>
  <si>
    <t>05B069</t>
  </si>
  <si>
    <t>1646</t>
  </si>
  <si>
    <t>นาง ฉวีวรรณ นุ่มวงศ์</t>
  </si>
  <si>
    <t>57/1 ม.5ท่าช้าง วิเศษชัยชาญ อ่างทอง</t>
  </si>
  <si>
    <t>05B069-B001</t>
  </si>
  <si>
    <t>96.00</t>
  </si>
  <si>
    <t>39.90</t>
  </si>
  <si>
    <t>05B069/002</t>
  </si>
  <si>
    <t>40726</t>
  </si>
  <si>
    <t>6.50</t>
  </si>
  <si>
    <t>05B070/002</t>
  </si>
  <si>
    <t>38178</t>
  </si>
  <si>
    <t>38.60</t>
  </si>
  <si>
    <t>คุณ เฉลา อินทรชิต    เลขที่ 43 ม.8 ต.รำมะสัก อ.โพธิ์ทอง จ.อ่างทอง</t>
  </si>
  <si>
    <t>ฉ700/9557</t>
  </si>
  <si>
    <t>3150400509257</t>
  </si>
  <si>
    <t>คุณ เฉลา อินทรชิต</t>
  </si>
  <si>
    <t>เลขที่ 43 ม.8 ต.รำมะสัก อ.โพธิ์ทอง</t>
  </si>
  <si>
    <t>03C019</t>
  </si>
  <si>
    <t>18153</t>
  </si>
  <si>
    <t>04C039</t>
  </si>
  <si>
    <t>1774</t>
  </si>
  <si>
    <t>คุณ เฉลิมศรี จบน้อย    เลขที่ 95 ม.2 ต.บางกระสอ อ.เมืองนนทบุรี จ.นนทบุรี</t>
  </si>
  <si>
    <t>ฉ778/2559</t>
  </si>
  <si>
    <t>3120100939345</t>
  </si>
  <si>
    <t>คุณ เฉลิมศรี จบน้อย</t>
  </si>
  <si>
    <t>เลขที่ 95 ม.2 ต.บางกระสอ อ.เมืองนนทบุรี</t>
  </si>
  <si>
    <t>03C042</t>
  </si>
  <si>
    <t>17906</t>
  </si>
  <si>
    <t>คุณ เฉลียว บุญถนอม    เลขที่ 21 ม.1 ต.ท่าช้าง อ.วิเศษชัยชาญ จ.อ่างทอง</t>
  </si>
  <si>
    <t>ฉ777/5345</t>
  </si>
  <si>
    <t>3150600062698</t>
  </si>
  <si>
    <t>คุณ เฉลียว บุญถนอม</t>
  </si>
  <si>
    <t>เลขที่ 21 ม.1 ต.ท่าช้าง อ.วิเศษชัยชาญ</t>
  </si>
  <si>
    <t>08H029</t>
  </si>
  <si>
    <t>28735</t>
  </si>
  <si>
    <t>คุณ เฉียบ นภาดล    เลขที่ 41/4 ม.4 ต.ตลาดใหม่ อ.วิเศษชัยชาญ จ.อ่างทอง</t>
  </si>
  <si>
    <t>ฉ750/5647</t>
  </si>
  <si>
    <t>3150600157303</t>
  </si>
  <si>
    <t>คุณ เฉียบ นภาดล</t>
  </si>
  <si>
    <t>เลขที่ 41/4 ม.4 ต.ตลาดใหม่ อ.วิเศษชัยชาญ</t>
  </si>
  <si>
    <t>06C070</t>
  </si>
  <si>
    <t>28139</t>
  </si>
  <si>
    <t>2.00</t>
  </si>
  <si>
    <t>คุณ ชฏาพร ปทุมานนท์    เลขที่ 84/1 ม.6 ต.ท่าช้าง อ.วิเศษชัยชาญ จ.อ่างทอง</t>
  </si>
  <si>
    <t>ช367/5575</t>
  </si>
  <si>
    <t>น.ส. ชฏาพร ปทุมานนท์</t>
  </si>
  <si>
    <t>84/1 ม.6ท่าช้าง วิเศษชัยชาญ อ่างทอง</t>
  </si>
  <si>
    <t>03F080-B002</t>
  </si>
  <si>
    <t>คุณ ชนรัตดา บัวอุไร    เลขที่ 23/17 ม.6 ต.ท่าช้าง อ.วิเศษชัยชาญ จ.อ่างทอง</t>
  </si>
  <si>
    <t>ช574/5797</t>
  </si>
  <si>
    <t>2150601021458</t>
  </si>
  <si>
    <t>คุณ ชนรัตดา บัวอุไร</t>
  </si>
  <si>
    <t>เลขที่ 23/17 ม.6 ต.ท่าช้าง อ.วิเศษชัยชาญ</t>
  </si>
  <si>
    <t>02B050</t>
  </si>
  <si>
    <t>27929</t>
  </si>
  <si>
    <t>02B056</t>
  </si>
  <si>
    <t>30676</t>
  </si>
  <si>
    <t>คุณ ชนิดา หมั่นสุจริต    เลขที่ 97 ม.3 ต.ท่าช้าง อ.วิเศษชัยชาญ จ.อ่างทอง</t>
  </si>
  <si>
    <t>ช540/8758</t>
  </si>
  <si>
    <t>3150600078462</t>
  </si>
  <si>
    <t>นาง ชนิดา หมั่นสุจริต</t>
  </si>
  <si>
    <t>97 ม.3ท่าช้าง วิเศษชัยชาญ อ่างทอง</t>
  </si>
  <si>
    <t>08F027-b004</t>
  </si>
  <si>
    <t>คุณ ชมมารัก บัวอุไร    เลขที่ 23/23 ม.6 ต.ท่าช้าง อ.วิเศษชัยชาญ จ.อ่างทอง</t>
  </si>
  <si>
    <t>ช777/5797</t>
  </si>
  <si>
    <t>คุณ ชมมารัก บัวอุไร</t>
  </si>
  <si>
    <t>เลขที่ 23/23 ม.6 ต.ท่าช้าง อ.วิเศษชัยชาญ</t>
  </si>
  <si>
    <t>02B053</t>
  </si>
  <si>
    <t>35539</t>
  </si>
  <si>
    <t>น.ส. ชมมารัก บัวอุไร</t>
  </si>
  <si>
    <t>23/23 ม.6ท่าช้าง วิเศษชัยชาญ อ่างทอง</t>
  </si>
  <si>
    <t>02B053-B001</t>
  </si>
  <si>
    <t>คุณ ชยุตรา ปิติควร    เลขที่ 58/6 ม.5 ต.สี่ร้อย อ.วิเศษชัยชาญ จ.อ่างทอง</t>
  </si>
  <si>
    <t>ช747/5417</t>
  </si>
  <si>
    <t>1150600056985</t>
  </si>
  <si>
    <t>น.ส. ชยุตรา ปิติควร</t>
  </si>
  <si>
    <t>58/6 ม.5สี่ร้อย วิเศษชัยชาญ อ่างทอง</t>
  </si>
  <si>
    <t>09G043-B002</t>
  </si>
  <si>
    <t>58/6</t>
  </si>
  <si>
    <t>ร้านค้า</t>
  </si>
  <si>
    <t>09G043-b003</t>
  </si>
  <si>
    <t>ที่เติมน้ำมัน</t>
  </si>
  <si>
    <t>คุณ ชลิดา ฮุนสวัสดิกุล    เลขที่ 28/2 ม.3 ต.ท่าช้าง อ.วิเศษชัยชาญ จ.อ่างทอง</t>
  </si>
  <si>
    <t>ช740/9587</t>
  </si>
  <si>
    <t>3150600589726</t>
  </si>
  <si>
    <t>คุณ ชลิดา ฮุนสวัสดิกุล</t>
  </si>
  <si>
    <t>เลขที่ 28/2 ม.3 ต.ท่าช้าง อ.วิเศษชัยชาญ</t>
  </si>
  <si>
    <t>09E062/002</t>
  </si>
  <si>
    <t>38651</t>
  </si>
  <si>
    <t>09E062/003</t>
  </si>
  <si>
    <t>38650</t>
  </si>
  <si>
    <t>87.50</t>
  </si>
  <si>
    <t>น.ส. ชลิดา ฮุนสวัสดิกุล</t>
  </si>
  <si>
    <t>28/2 ม.3ท่าช้าง วิเศษชัยชาญ อ่างทอง</t>
  </si>
  <si>
    <t>09E051-B001</t>
  </si>
  <si>
    <t>คุณ ชโลม พูลสวัสดิ์    เลขที่ 140 ม.5 ต.สี่ร้อย อ.วิเศษชัยชาญ จ.อ่างทอง</t>
  </si>
  <si>
    <t>ช770/6787</t>
  </si>
  <si>
    <t>3150600144368</t>
  </si>
  <si>
    <t>คุณ ชโลม พูลสวัสดิ์</t>
  </si>
  <si>
    <t>เลขที่ 140 ม.5 ต.สี่ร้อย อ.วิเศษชัยชาญ</t>
  </si>
  <si>
    <t>09G035</t>
  </si>
  <si>
    <t>32153</t>
  </si>
  <si>
    <t>นาย ชโลม พูลสวัสดิ์</t>
  </si>
  <si>
    <t>140 ม.5สี่ร้อย วิเศษชัยชาญ อ่างทอง</t>
  </si>
  <si>
    <t>09G035-B001</t>
  </si>
  <si>
    <t>09G038</t>
  </si>
  <si>
    <t>34647</t>
  </si>
  <si>
    <t>คุณ ช่อเพชร ศรีชัย    เลขที่ 115 ม.4 ต.ตลาดใหม่ อ.วิเศษชัยชาญ จ.อ่างทอง</t>
  </si>
  <si>
    <t>ช962/8727</t>
  </si>
  <si>
    <t>3720700078418</t>
  </si>
  <si>
    <t>คุณ ช่อเพชร ศรีชัย</t>
  </si>
  <si>
    <t>เลขที่ 115 ม.4 ต.ตลาดใหม่ อ.วิเศษชัยชาญ</t>
  </si>
  <si>
    <t>06A013</t>
  </si>
  <si>
    <t>35222</t>
  </si>
  <si>
    <t>นาง ช่อเพชร ศรีชัย</t>
  </si>
  <si>
    <t>115 ม.4ตลาดใหม่ วิเศษชัยชาญ อ่างทอง</t>
  </si>
  <si>
    <t>06A013-b001</t>
  </si>
  <si>
    <t>06A014</t>
  </si>
  <si>
    <t>35221</t>
  </si>
  <si>
    <t>06A014-B002</t>
  </si>
  <si>
    <t>ห้องเช่า 3 ห้อง</t>
  </si>
  <si>
    <t>06A014-B001</t>
  </si>
  <si>
    <t>115</t>
  </si>
  <si>
    <t>64.00</t>
  </si>
  <si>
    <t>คุณ ชัชพร จันรุ่งเรือง    เลขที่ 72/541 ม.7 แขวงศาลาธรรมสพน์ เขตทวีวัฒนา จ.กรุงเทพมหานคร</t>
  </si>
  <si>
    <t>ช267/2571</t>
  </si>
  <si>
    <t>3150600035558</t>
  </si>
  <si>
    <t>คุณ ชัชพร จันรุ่งเรือง</t>
  </si>
  <si>
    <t>เลขที่ 72/541 ม.7 แขวงศาลาธรรมสพน์ เขตทวีวัฒนา</t>
  </si>
  <si>
    <t>05D085</t>
  </si>
  <si>
    <t>16684</t>
  </si>
  <si>
    <t>นางสาว ชัชพร จันรุ่งเรือง</t>
  </si>
  <si>
    <t>72/541 ม.7ศาลาธรรมสพน์ ทวีวัฒนา กรุงเทพมหานคร</t>
  </si>
  <si>
    <t>05D085-B002</t>
  </si>
  <si>
    <t>เล้าไก่</t>
  </si>
  <si>
    <t>คุณ ชัญญาพัชญ์ ศรประเสริฐ    เลขที่ 112 ม.5 ต.ท่าช้าง อ.วิเศษชัยชาญ จ.อ่างทอง</t>
  </si>
  <si>
    <t>ช336/8757</t>
  </si>
  <si>
    <t>3110200235331</t>
  </si>
  <si>
    <t>คุณ ชัญญาพัชญ์ ศรประเสริฐ</t>
  </si>
  <si>
    <t>เลขที่ 112 ม.5 ต.ท่าช้าง อ.วิเศษชัยชาญ</t>
  </si>
  <si>
    <t>05D097</t>
  </si>
  <si>
    <t>33675</t>
  </si>
  <si>
    <t>คุณ ชัยธวัช เหรียญอัมพร    เลขที่ 64/88 ม.1 ถ.ราชพฤกษ์ ต.อ้อมเกร็ด อ.ปากเกร็ด จ.นนทบุรี</t>
  </si>
  <si>
    <t>ช757/8773</t>
  </si>
  <si>
    <t>3102000478372</t>
  </si>
  <si>
    <t>คุณ ชัยธวัช เหรียญอัมพร</t>
  </si>
  <si>
    <t>เลขที่ 64/88 ม.1 ถ.ราชพฤกษ์ ต.อ้อมเกร็ด อ.ปากเกร็ด</t>
  </si>
  <si>
    <t>08F010</t>
  </si>
  <si>
    <t>17218</t>
  </si>
  <si>
    <t>คุณ ชัยมงคล บัวอุไร    เลขที่ 23/13 ม.6 ต.ท่าช้าง อ.วิเศษชัยชาญ จ.อ่างทอง</t>
  </si>
  <si>
    <t>ช771/5797</t>
  </si>
  <si>
    <t>1110100164771</t>
  </si>
  <si>
    <t>คุณ ชัยมงคล บัวอุไร</t>
  </si>
  <si>
    <t>เลขที่ 23/13 ม.6 ต.ท่าช้าง อ.วิเศษชัยชาญ</t>
  </si>
  <si>
    <t>02B049</t>
  </si>
  <si>
    <t>27928</t>
  </si>
  <si>
    <t>26.25</t>
  </si>
  <si>
    <t>นาย ชัยมงคล บัวอุไร</t>
  </si>
  <si>
    <t>23/13 ม.6ท่าช้าง วิเศษชัยชาญ อ่างทอง</t>
  </si>
  <si>
    <t>02B049-B001</t>
  </si>
  <si>
    <t>ที่อยู่อาศัย,บ้านพักอาศัย</t>
  </si>
  <si>
    <t>02B049-B002</t>
  </si>
  <si>
    <t>ร้านก๋วยเตี๋ยว</t>
  </si>
  <si>
    <t>69.75</t>
  </si>
  <si>
    <t>02B051</t>
  </si>
  <si>
    <t>28359</t>
  </si>
  <si>
    <t>44.00</t>
  </si>
  <si>
    <t>02B051-B001</t>
  </si>
  <si>
    <t>ห้องเช่า 5 ห้อง</t>
  </si>
  <si>
    <t>1.00</t>
  </si>
  <si>
    <t>02B051-B002</t>
  </si>
  <si>
    <t>ปั้มน้ำมันหยอดเหรียญ</t>
  </si>
  <si>
    <t>2.10</t>
  </si>
  <si>
    <t>คุณ ชัยยุทธ มาลัยศรี    เลขที่ 75/1 ม.3 ต.สาวร้องไห้ อ.วิเศษชัยชาญ จ.อ่างทอง</t>
  </si>
  <si>
    <t>ช775/7778</t>
  </si>
  <si>
    <t>3150600212894</t>
  </si>
  <si>
    <t>คุณ ชัยยุทธ มาลัยศรี</t>
  </si>
  <si>
    <t>เลขที่ 75/1 ม.3 ต.สาวร้องไห้ อ.วิเศษชัยชาญ</t>
  </si>
  <si>
    <t>09F085</t>
  </si>
  <si>
    <t>31555</t>
  </si>
  <si>
    <t>800</t>
  </si>
  <si>
    <t>นาย ชัยยุทธ มาลัยศรี</t>
  </si>
  <si>
    <t>75/1 ม.3สาวร้องไห้ วิเศษชัยชาญ อ่างทอง</t>
  </si>
  <si>
    <t>09F085-b001</t>
  </si>
  <si>
    <t>58/3</t>
  </si>
  <si>
    <t>09F085-b002</t>
  </si>
  <si>
    <t>ร้านปะยาง</t>
  </si>
  <si>
    <t>09G046</t>
  </si>
  <si>
    <t>31552</t>
  </si>
  <si>
    <t>คุณ ชาญ น้ำใจดี    เลขที่ 149/1 ม.5 ต.ท่าช้าง อ.วิเศษชัยชาญ จ.อ่างทอง</t>
  </si>
  <si>
    <t>ช300/5240</t>
  </si>
  <si>
    <t>3150600088093</t>
  </si>
  <si>
    <t>คุณ ชาญ น้ำใจดี</t>
  </si>
  <si>
    <t>เลขที่ 149/1 ม.5 ต.ท่าช้าง อ.วิเศษชัยชาญ</t>
  </si>
  <si>
    <t>05D127</t>
  </si>
  <si>
    <t>30194</t>
  </si>
  <si>
    <t>นาย ชาญ น้ำใจดี</t>
  </si>
  <si>
    <t>149/1 ม.5ท่าช้าง วิเศษชัยชาญ อ่างทอง</t>
  </si>
  <si>
    <t>05D127-B001</t>
  </si>
  <si>
    <t>คุณ ชาลิติ เหลืองอ่อน    เลขที่ 191/32 ม.11 ต.บ้านครัว อ.บ้านหมอ จ.สระบุรี</t>
  </si>
  <si>
    <t>ช740/8791</t>
  </si>
  <si>
    <t>3150600625633</t>
  </si>
  <si>
    <t>คุณ ชาลิติ เหลืองอ่อน</t>
  </si>
  <si>
    <t>เลขที่ 191/32 ม.11 ต.บ้านครัว อ.บ้านหมอ</t>
  </si>
  <si>
    <t>05D077/001</t>
  </si>
  <si>
    <t>38384</t>
  </si>
  <si>
    <t>2,800</t>
  </si>
  <si>
    <t>คุณ ชำเลือง สมสวย    เลขที่ 27 ม.4 ต.ท่าช้าง อ.วิเศษชัยชาญ จ.อ่างทอง</t>
  </si>
  <si>
    <t>ช791/8787</t>
  </si>
  <si>
    <t>3150600076486</t>
  </si>
  <si>
    <t>คุณ ชำเลือง สมสวย</t>
  </si>
  <si>
    <t>เลขที่ 27 ม.4 ต.ท่าช้าง อ.วิเศษชัยชาญ</t>
  </si>
  <si>
    <t>08B029</t>
  </si>
  <si>
    <t>1355</t>
  </si>
  <si>
    <t>นาย ชำเลือง สมสวย</t>
  </si>
  <si>
    <t>27 ม.4ท่าช้าง วิเศษชัยชาญ อ่างทอง</t>
  </si>
  <si>
    <t>08B029-B001</t>
  </si>
  <si>
    <t>คุณ ชูกิจ สว่างวงศ์ไว    เลขที่ 93 ม.7 ต.สี่ร้อย อ.วิเศษชัยชาญ จ.อ่างทอง</t>
  </si>
  <si>
    <t>ช120/8717</t>
  </si>
  <si>
    <t>3150600150767</t>
  </si>
  <si>
    <t>คุณ ชูกิจ สว่างวงศ์ไว</t>
  </si>
  <si>
    <t>เลขที่ 93 ม.7 ต.สี่ร้อย อ.วิเศษชัยชาญ</t>
  </si>
  <si>
    <t>09F059</t>
  </si>
  <si>
    <t>6773</t>
  </si>
  <si>
    <t>คุณ ชูชาติ ชดช้อย    เลขที่ 23/12 ม.6 ต.ท่าช้าง อ.วิเศษชัยชาญ จ.อ่างทอง</t>
  </si>
  <si>
    <t>ช240/2429</t>
  </si>
  <si>
    <t>3100503508105</t>
  </si>
  <si>
    <t>คุณ ชูชาติ ชดช้อย</t>
  </si>
  <si>
    <t>เลขที่ 23/12 ม.6 ต.ท่าช้าง อ.วิเศษชัยชาญ</t>
  </si>
  <si>
    <t>02D016</t>
  </si>
  <si>
    <t>1740</t>
  </si>
  <si>
    <t>นาย ชูชาติ ชดช้อย</t>
  </si>
  <si>
    <t>23/12 ม.6ท่าช้าง วิเศษชัยชาญ อ่างทอง</t>
  </si>
  <si>
    <t>02D016-B001</t>
  </si>
  <si>
    <t>02D016-B002</t>
  </si>
  <si>
    <t>คุณ ชูชาติ ซื่อสัตย์    เลขที่ 49/1 ม.6 ต.ท่าช้าง อ.วิเศษชัยชาญ จ.อ่างทอง</t>
  </si>
  <si>
    <t>ช240/2984</t>
  </si>
  <si>
    <t>3150600273338</t>
  </si>
  <si>
    <t>คุณ ชูชาติ ซื่อสัตย์</t>
  </si>
  <si>
    <t>เลขที่ 49/1 ม.6 ต.ท่าช้าง อ.วิเศษชัยชาญ</t>
  </si>
  <si>
    <t>03C087/002</t>
  </si>
  <si>
    <t>29784</t>
  </si>
  <si>
    <t>นาย ชูชาติ ซื่อสัตย์</t>
  </si>
  <si>
    <t>49/1 ม.6ท่าช้าง วิเศษชัยชาญ อ่างทอง</t>
  </si>
  <si>
    <t>03C084-B001</t>
  </si>
  <si>
    <t>คุณ ชูชาติ ม่วงชุม    เลขที่ 36/2 ม.2 ต.ท่าช้าง อ.วิเศษชัยชาญ จ.อ่างทอง</t>
  </si>
  <si>
    <t>ช240/7712</t>
  </si>
  <si>
    <t>3150600068122</t>
  </si>
  <si>
    <t>คุณ ชูชาติ ม่วงชุม</t>
  </si>
  <si>
    <t>เลขที่ 36/2 ม.2 ต.ท่าช้าง อ.วิเศษชัยชาญ</t>
  </si>
  <si>
    <t>09H188</t>
  </si>
  <si>
    <t>29384</t>
  </si>
  <si>
    <t>นาย ชูชาติ ม่วงชุม</t>
  </si>
  <si>
    <t>36/2 ม.2ท่าช้าง วิเศษชัยชาญ อ่างทอง</t>
  </si>
  <si>
    <t>09H188-B001</t>
  </si>
  <si>
    <t>09H192</t>
  </si>
  <si>
    <t>23831</t>
  </si>
  <si>
    <t>คุณ ชูศรี เทพมังกร    เลขที่ 45 ม.6 ต.ท่าช้าง อ.วิเศษชัยชาญ จ.อ่างทอง</t>
  </si>
  <si>
    <t>ช870/5671</t>
  </si>
  <si>
    <t>3150600273001</t>
  </si>
  <si>
    <t>คุณ ชูศรี เทพมังกร</t>
  </si>
  <si>
    <t>เลขที่ 45 ม.6 ต.ท่าช้าง อ.วิเศษชัยชาญ</t>
  </si>
  <si>
    <t>03B037</t>
  </si>
  <si>
    <t>1825</t>
  </si>
  <si>
    <t>03D008</t>
  </si>
  <si>
    <t>1878</t>
  </si>
  <si>
    <t>นาง ชูศรี เทพมังกร</t>
  </si>
  <si>
    <t>45 ม.6ท่าช้าง วิเศษชัยชาญ อ่างทอง</t>
  </si>
  <si>
    <t>03C073/002-b001</t>
  </si>
  <si>
    <t>03C073/002-b003</t>
  </si>
  <si>
    <t>คุณ ชูศรี ศรีสุวรรณ์    เลขที่ 121/1 ม.5 ต.ท่าช้าง อ.วิเศษชัยชาญ จ.อ่างทอง</t>
  </si>
  <si>
    <t>ช870/8787</t>
  </si>
  <si>
    <t>3150600086121</t>
  </si>
  <si>
    <t>คุณ ชูศรี ศรีสุวรรณ์</t>
  </si>
  <si>
    <t>เลขที่ 121/1 ม.5 ต.ท่าช้าง อ.วิเศษชัยชาญ</t>
  </si>
  <si>
    <t>05D110</t>
  </si>
  <si>
    <t>29310</t>
  </si>
  <si>
    <t>นางสาว ชูศรี ศรีสุวรรณ์</t>
  </si>
  <si>
    <t>121/1 ม.5ท่าช้าง วิเศษชัยชาญ อ่างทอง</t>
  </si>
  <si>
    <t>05D110-B001</t>
  </si>
  <si>
    <t>08A010</t>
  </si>
  <si>
    <t>1692</t>
  </si>
  <si>
    <t>83.00</t>
  </si>
  <si>
    <t>08B027</t>
  </si>
  <si>
    <t>35434</t>
  </si>
  <si>
    <t>คุณ เชิดชัย สุระพันธ์    เลขที่ 105/5 ม.5 ต.ท่าช้าง อ.วิเศษชัยชาญ จ.อ่างทอง</t>
  </si>
  <si>
    <t>ช427/8765</t>
  </si>
  <si>
    <t>3350800743166</t>
  </si>
  <si>
    <t>นาย เชิดชัย สุระพันธ์</t>
  </si>
  <si>
    <t>105/5 ม.5ท่าช้าง วิเศษชัยชาญ อ่างทอง</t>
  </si>
  <si>
    <t>05D066-B007</t>
  </si>
  <si>
    <t>05D066-B008</t>
  </si>
  <si>
    <t>คุณ โชติกานต์ มั่งสุข    เลขที่ 16 ม.5 ต.ท่าช้าง อ.วิเศษชัยชาญ จ.อ่างทอง</t>
  </si>
  <si>
    <t>ช415/7181</t>
  </si>
  <si>
    <t>คุณ โชติกานต์ มั่งสุข</t>
  </si>
  <si>
    <t>เลขที่ 16 ม.5 ต.ท่าช้าง อ.วิเศษชัยชาญ</t>
  </si>
  <si>
    <t>05B022</t>
  </si>
  <si>
    <t>น.ส. โชติกานต์ มั่งสุข</t>
  </si>
  <si>
    <t>16 ม.5ท่าช้าง วิเศษชัยชาญ อ่างทอง</t>
  </si>
  <si>
    <t>05B022-B001</t>
  </si>
  <si>
    <t>05B022-B002</t>
  </si>
  <si>
    <t>คุณ ญาณศรณ์ พวงปรึก    เลขที่ 30/3 ม.6 ต.ท่าช้าง อ.วิเศษชัยชาญ จ.อ่างทอง</t>
  </si>
  <si>
    <t>ญ487/6715</t>
  </si>
  <si>
    <t>2150600011866</t>
  </si>
  <si>
    <t>คุณ ญาณศรณ์ พวงปรึก</t>
  </si>
  <si>
    <t>เลขที่ 30/3 ม.6 ต.ท่าช้าง อ.วิเศษชัยชาญ</t>
  </si>
  <si>
    <t>03E008</t>
  </si>
  <si>
    <t>21885</t>
  </si>
  <si>
    <t>คุณ ฐานศักดิ์ บุญแสง    เลขที่ 44 ม.2 ต.ท่าช้าง อ.วิเศษชัยชาญ จ.อ่างทอง</t>
  </si>
  <si>
    <t>ฐ581/5381</t>
  </si>
  <si>
    <t>3150600049594</t>
  </si>
  <si>
    <t>คุณ ฐานศักดิ์ บุญแสง</t>
  </si>
  <si>
    <t>เลขที่ 44 ม.2 ต.ท่าช้าง อ.วิเศษชัยชาญ</t>
  </si>
  <si>
    <t>08F035</t>
  </si>
  <si>
    <t>14284</t>
  </si>
  <si>
    <t>นาย ฐานศักดิ์ บุญแสง</t>
  </si>
  <si>
    <t>44 ม.2ท่าช้าง วิเศษชัยชาญ อ่างทอง</t>
  </si>
  <si>
    <t>08F035-B001</t>
  </si>
  <si>
    <t>93.75</t>
  </si>
  <si>
    <t>8.25</t>
  </si>
  <si>
    <t>08F035-B002</t>
  </si>
  <si>
    <t>คุณ ฐานิตา คงสุวรรณ์    เลขที่ 23/12 ม.6 ต.ท่าช้าง อ.วิเศษชัยชาญ จ.อ่างทอง</t>
  </si>
  <si>
    <t>ฐ540/1187</t>
  </si>
  <si>
    <t>3150600501985</t>
  </si>
  <si>
    <t>คุณ ฐานิตา คงสุวรรณ์</t>
  </si>
  <si>
    <t>02D017</t>
  </si>
  <si>
    <t>28360</t>
  </si>
  <si>
    <t>400</t>
  </si>
  <si>
    <t>นางสาว ฐานิตา คงสุวรรณ์</t>
  </si>
  <si>
    <t>02D017-B001</t>
  </si>
  <si>
    <t>02D018</t>
  </si>
  <si>
    <t>23784</t>
  </si>
  <si>
    <t>85.00</t>
  </si>
  <si>
    <t>350</t>
  </si>
  <si>
    <t>คุณ ณรงค์ เสือสมิง    เลขที่ 72/3 ม.5 ต.ท่าช้าง อ.วิเศษชัยชาญ จ.อ่างทอง</t>
  </si>
  <si>
    <t>ณ711/8987</t>
  </si>
  <si>
    <t>3150600082176</t>
  </si>
  <si>
    <t>คุณ ณรงค์ เสือสมิง</t>
  </si>
  <si>
    <t>เลขที่ 72/3 ม.5 ต.ท่าช้าง อ.วิเศษชัยชาญ</t>
  </si>
  <si>
    <t>05D008</t>
  </si>
  <si>
    <t>32434</t>
  </si>
  <si>
    <t>46.60</t>
  </si>
  <si>
    <t>นาย ณรงค์ เสือสมิง</t>
  </si>
  <si>
    <t>72/3 ม.5ท่าช้าง วิเศษชัยชาญ อ่างทอง</t>
  </si>
  <si>
    <t>05D008-B002</t>
  </si>
  <si>
    <t>คุณ ณรงค์ อนันตศาลา    เลขที่ 54/1 ซ.โพธิแก้ว 3 แยก 19 แขวงคลองจั่น เขตบางกะปิ จ.กรุงเทพมหานคร</t>
  </si>
  <si>
    <t>ณ711/9554</t>
  </si>
  <si>
    <t>3150600163648</t>
  </si>
  <si>
    <t>คุณ ณรงค์ อนันตศาลา</t>
  </si>
  <si>
    <t>เลขที่ 54/1 ซ.โพธิแก้ว 3 แยก 19 แขวงคลองจั่น เขตบางกะปิ</t>
  </si>
  <si>
    <t>02D035</t>
  </si>
  <si>
    <t>1787</t>
  </si>
  <si>
    <t>นาย ณรงค์ อนันตศาลา</t>
  </si>
  <si>
    <t>54/1 ซ.โพธิแก้ว 3 แยก 19คลองจั่น บางกะปิ กรุงเทพมหานคร</t>
  </si>
  <si>
    <t>02D035-b001</t>
  </si>
  <si>
    <t>523|ห้องน้ำรวม(68)</t>
  </si>
  <si>
    <t>ห้องน้ำกลางนา</t>
  </si>
  <si>
    <t>02D033-B001</t>
  </si>
  <si>
    <t>107|บ้านพักอาศัยตึกสามชั้น(68)</t>
  </si>
  <si>
    <t>02D033-B002</t>
  </si>
  <si>
    <t>02D033-B003</t>
  </si>
  <si>
    <t>02D033-B004</t>
  </si>
  <si>
    <t>110|บ้านทรงไทยไม้ชั้นเดียวใต้ถุนสูง(68)</t>
  </si>
  <si>
    <t>02D033-B005</t>
  </si>
  <si>
    <t>02D033-B006</t>
  </si>
  <si>
    <t>608|สระว่ายน้ำ(68)</t>
  </si>
  <si>
    <t>สระว่ายน้ำ</t>
  </si>
  <si>
    <t>02D036-b001</t>
  </si>
  <si>
    <t>02D036-b002</t>
  </si>
  <si>
    <t>02D036-b003</t>
  </si>
  <si>
    <t>คุณ ณัฐกานต์ วงษ์ปาน    เลขที่ 32 ม.3 ต.ตลาดใหม่ อ.วิเศษชัยชาญ จ.อ่างทอง</t>
  </si>
  <si>
    <t>ณ315/7185</t>
  </si>
  <si>
    <t>3102201802193</t>
  </si>
  <si>
    <t>คุณ ณัฐกานต์ วงษ์ปาน</t>
  </si>
  <si>
    <t>เลขที่ 32 ม.3 ต.ตลาดใหม่ อ.วิเศษชัยชาญ</t>
  </si>
  <si>
    <t>02D014</t>
  </si>
  <si>
    <t>1889</t>
  </si>
  <si>
    <t>02D014/001</t>
  </si>
  <si>
    <t>37728</t>
  </si>
  <si>
    <t>คุณ ณัฐกิตติ์ ชัยประภา    เลขที่ 96/2 ม.5 ต.ท่าช้าง อ.วิเศษชัยชาญ จ.อ่างทอง</t>
  </si>
  <si>
    <t>ณ314/2757</t>
  </si>
  <si>
    <t>นาย ณัฐกิตติ์ ชัยประภา</t>
  </si>
  <si>
    <t>96/2 ม.5ท่าช้าง วิเศษชัยชาญ อ่างทอง</t>
  </si>
  <si>
    <t>05D067-B001</t>
  </si>
  <si>
    <t>05D067-B002</t>
  </si>
  <si>
    <t>05D067-B003</t>
  </si>
  <si>
    <t>ร้านอาหารตามสั่ง</t>
  </si>
  <si>
    <t>คุณ ณัฐฐินัน สหะวิเศษไชยชาญ    เลขที่ 170/2 ม.7 ต.ศาลเจ้าโรงทอง อ.วิเศษชัยชาญ จ.อ่างทอง</t>
  </si>
  <si>
    <t>ณ335/8878</t>
  </si>
  <si>
    <t>3150600622782</t>
  </si>
  <si>
    <t>คุณ ณัฐฐินัน สหะวิเศษไชยชาญ</t>
  </si>
  <si>
    <t>เลขที่ 170/2 ม.7 ต.ศาลเจ้าโรงทอง อ.วิเศษชัยชาญ</t>
  </si>
  <si>
    <t>03F086</t>
  </si>
  <si>
    <t>20585</t>
  </si>
  <si>
    <t>59.00</t>
  </si>
  <si>
    <t>คุณ ณัฐนันท์ ชูกระจ่าง    เลขที่ 199/60 ม.1 ต.รั้วใหญ่ อ.เมืองสุพรรณบุรี จ.สุพรรณบุรี</t>
  </si>
  <si>
    <t>ณ355/2172</t>
  </si>
  <si>
    <t>3150100241852</t>
  </si>
  <si>
    <t>คุณ ณัฐนันท์ ชูกระจ่าง</t>
  </si>
  <si>
    <t>เลขที่ 199/60 ม.1 ต.รั้วใหญ่ อ.เมืองสุพรรณบุรี</t>
  </si>
  <si>
    <t>09H101/006</t>
  </si>
  <si>
    <t>38041</t>
  </si>
  <si>
    <t>นาย ณัฐนันท์ ชูกระจ่าง</t>
  </si>
  <si>
    <t>199/60 ม.1รั้วใหญ่ เมืองสุพรรณบุรี สุพรรณบุรี</t>
  </si>
  <si>
    <t>09H101/006-B001</t>
  </si>
  <si>
    <t>เมืองไทยแคปปิตอล</t>
  </si>
  <si>
    <t>คุณ ณัฐวุฒิ สิงห์เพ็ง    เลขที่ 91 ม.5 ต.ท่าช้าง อ.วิเศษชัยชาญ จ.อ่างทอง</t>
  </si>
  <si>
    <t>ณ374/8186</t>
  </si>
  <si>
    <t>1150600006589</t>
  </si>
  <si>
    <t>คุณ ณัฐวุฒิ สิงห์เพ็ง</t>
  </si>
  <si>
    <t>เลขที่ 91 ม.5 ต.ท่าช้าง อ.วิเศษชัยชาญ</t>
  </si>
  <si>
    <t>05D037</t>
  </si>
  <si>
    <t>20087</t>
  </si>
  <si>
    <t>65.00</t>
  </si>
  <si>
    <t>คุณ ดนัย จันทร์กระจ่าง    เลขที่ 23/2 ม.3 ต.ท่าช้าง อ.วิเศษชัยชาญ จ.อ่างทอง</t>
  </si>
  <si>
    <t>ด570/2557</t>
  </si>
  <si>
    <t>3150600069919</t>
  </si>
  <si>
    <t>คุณ ดนัย จันทร์กระจ่าง</t>
  </si>
  <si>
    <t>เลขที่ 23/2 ม.3 ต.ท่าช้าง อ.วิเศษชัยชาญ</t>
  </si>
  <si>
    <t>09A100</t>
  </si>
  <si>
    <t>1404</t>
  </si>
  <si>
    <t>470</t>
  </si>
  <si>
    <t>09A100/001</t>
  </si>
  <si>
    <t>38544</t>
  </si>
  <si>
    <t>09E052/001</t>
  </si>
  <si>
    <t>39727</t>
  </si>
  <si>
    <t>17.50</t>
  </si>
  <si>
    <t>นาย ดนัย จันทร์กระจ่าง</t>
  </si>
  <si>
    <t>23/2 ม.3ท่าช้าง วิเศษชัยชาญ อ่างทอง</t>
  </si>
  <si>
    <t>09E052/001-b001</t>
  </si>
  <si>
    <t>23/2</t>
  </si>
  <si>
    <t>คุณ ดวิษา เอี่ยมสุนทร    เลขที่ 35/1 ม.4 ต.ท่าช้าง อ.วิเศษชัยชาญ จ.อ่างทอง</t>
  </si>
  <si>
    <t>ด780/9778</t>
  </si>
  <si>
    <t>3140800326702</t>
  </si>
  <si>
    <t>คุณ ดวิษา เอี่ยมสุนทร</t>
  </si>
  <si>
    <t>เลขที่ 35/1 ม.4 ต.ท่าช้าง อ.วิเศษชัยชาญ</t>
  </si>
  <si>
    <t>05D052/003</t>
  </si>
  <si>
    <t>38964</t>
  </si>
  <si>
    <t>29.60</t>
  </si>
  <si>
    <t>นาง ดวิษา เอี่ยมสุนทร</t>
  </si>
  <si>
    <t>35/1 ม.4ท่าช้าง วิเศษชัยชาญ อ่างทอง</t>
  </si>
  <si>
    <t>05D052/003-B001</t>
  </si>
  <si>
    <t>09A060</t>
  </si>
  <si>
    <t>18157</t>
  </si>
  <si>
    <t>09A060-B001</t>
  </si>
  <si>
    <t>35/1</t>
  </si>
  <si>
    <t>09A103</t>
  </si>
  <si>
    <t>30643</t>
  </si>
  <si>
    <t>58.00</t>
  </si>
  <si>
    <t>คุณ ดำรงค์ ชัยประภา    เลขที่ 96/2 ม.5 ต.ท่าช้าง อ.วิเศษชัยชาญ จ.อ่างทอง</t>
  </si>
  <si>
    <t>ด711/2757</t>
  </si>
  <si>
    <t>3140600022971</t>
  </si>
  <si>
    <t>คุณ ดำรงค์ ชัยประภา</t>
  </si>
  <si>
    <t>เลขที่ 96/2 ม.5 ต.ท่าช้าง อ.วิเศษชัยชาญ</t>
  </si>
  <si>
    <t>05D067</t>
  </si>
  <si>
    <t>33762</t>
  </si>
  <si>
    <t>นาย ดำรงค์ ชัยประภา</t>
  </si>
  <si>
    <t>05D067-B004</t>
  </si>
  <si>
    <t>คุณ ดี รอตเสียงล้ำ    เลขที่ 116 ม.4 ต.ตลาดใหม่ อ.วิเศษชัยชาญ จ.อ่างทอง</t>
  </si>
  <si>
    <t>ด000/7948</t>
  </si>
  <si>
    <t>3150600688368</t>
  </si>
  <si>
    <t>คุณ ดี รอตเสียงล้ำ</t>
  </si>
  <si>
    <t>เลขที่ 116 ม.4 ต.ตลาดใหม่ อ.วิเศษชัยชาญ</t>
  </si>
  <si>
    <t>01F009</t>
  </si>
  <si>
    <t>35638</t>
  </si>
  <si>
    <t>06A012</t>
  </si>
  <si>
    <t>2002</t>
  </si>
  <si>
    <t>310</t>
  </si>
  <si>
    <t>06A015</t>
  </si>
  <si>
    <t>13289</t>
  </si>
  <si>
    <t>06A015/001</t>
  </si>
  <si>
    <t>40062</t>
  </si>
  <si>
    <t>นาง ดี รอตเสียงล้ำ</t>
  </si>
  <si>
    <t>116 ม.4ตลาดใหม่ วิเศษชัยชาญ อ่างทอง</t>
  </si>
  <si>
    <t>06A015/001-b001</t>
  </si>
  <si>
    <t>116,116</t>
  </si>
  <si>
    <t>06A016</t>
  </si>
  <si>
    <t>13288</t>
  </si>
  <si>
    <t>06C077</t>
  </si>
  <si>
    <t>28237</t>
  </si>
  <si>
    <t>คุณ ดุราษา คล้ายเผือก    เลขที่ 152/2 ม.5 ต.สี่ร้อย อ.วิเศษชัยชาญ จ.อ่างทอง</t>
  </si>
  <si>
    <t>ด780/1776</t>
  </si>
  <si>
    <t>น.ส. ดุราษา คล้ายเผือก</t>
  </si>
  <si>
    <t>152/2 ม.5สี่ร้อย วิเศษชัยชาญ อ่างทอง</t>
  </si>
  <si>
    <t>09D020-B010</t>
  </si>
  <si>
    <t>คุณ ตรีเนตร ศาสตร์สัมฤทธิ์    เลขที่ 6/2 ม.1 ต.ท่าช้าง อ.วิเศษชัยชาญ จ.อ่างทอง</t>
  </si>
  <si>
    <t>ต754/8847</t>
  </si>
  <si>
    <t>3150600088671</t>
  </si>
  <si>
    <t>คุณ ตรีเนตร ศาสตร์สัมฤทธิ์</t>
  </si>
  <si>
    <t>เลขที่ 6/2 ม.1 ต.ท่าช้าง อ.วิเศษชัยชาญ</t>
  </si>
  <si>
    <t>09H163/001</t>
  </si>
  <si>
    <t>29736</t>
  </si>
  <si>
    <t>นาย ตรีเนตร ศาสตร์สัมฤทธิ์</t>
  </si>
  <si>
    <t>6/2 ม.1ท่าช้าง วิเศษชัยชาญ อ่างทอง</t>
  </si>
  <si>
    <t>09H169/001-B001</t>
  </si>
  <si>
    <t>*ร้านปะยาง</t>
  </si>
  <si>
    <t>09H163/001-b002</t>
  </si>
  <si>
    <t>6/2</t>
  </si>
  <si>
    <t>คุณ เตมิกา สัตยะวิบูล    เลขที่ 46/4 ถ.ประชาราษฎร์ 1  แขวงบางซื่อ เขตบางซื่อ จ.กรุงเทพมหานคร</t>
  </si>
  <si>
    <t>ต710/8477</t>
  </si>
  <si>
    <t>3120200274565</t>
  </si>
  <si>
    <t>คุณ เตมิกา สัตยะวิบูล</t>
  </si>
  <si>
    <t>เลขที่ 46/4 ถ.ประชาราษฎร์ 1  แขวงบางซื่อ เขตบางซื่อ</t>
  </si>
  <si>
    <t>09H116</t>
  </si>
  <si>
    <t>1430</t>
  </si>
  <si>
    <t>25.40</t>
  </si>
  <si>
    <t>09H116/001</t>
  </si>
  <si>
    <t>41025</t>
  </si>
  <si>
    <t>7.90</t>
  </si>
  <si>
    <t>คุณ เตือนใจ นาคกระเสม    เลขที่ 22/2 ม.6 ต.ท่าช้าง อ.วิเศษชัยชาญ จ.อ่างทอง</t>
  </si>
  <si>
    <t>ต952/5117</t>
  </si>
  <si>
    <t>3150600090560</t>
  </si>
  <si>
    <t>คุณ เตือนใจ นาคกระเสม</t>
  </si>
  <si>
    <t>เลขที่ 22/2 ม.6 ต.ท่าช้าง อ.วิเศษชัยชาญ</t>
  </si>
  <si>
    <t>02B045</t>
  </si>
  <si>
    <t>1739</t>
  </si>
  <si>
    <t>03A020</t>
  </si>
  <si>
    <t>1875</t>
  </si>
  <si>
    <t>03C004</t>
  </si>
  <si>
    <t>7125</t>
  </si>
  <si>
    <t>นางสาว เตือนใจ นาคกระเสม</t>
  </si>
  <si>
    <t>22/2 ม.6ท่าช้าง วิเศษชัยชาญ อ่างทอง</t>
  </si>
  <si>
    <t>03C004-B001</t>
  </si>
  <si>
    <t>03C004-B002</t>
  </si>
  <si>
    <t>คุณ เตือนใจ สุขไพบูลย์    เลขที่ 77/2 ม.3 ต.ท่าช้าง อ.วิเศษชัยชาญ จ.อ่างทอง</t>
  </si>
  <si>
    <t>ต952/8165</t>
  </si>
  <si>
    <t>3150600073282</t>
  </si>
  <si>
    <t>คุณ เตือนใจ สุขไพบูลย์</t>
  </si>
  <si>
    <t>เลขที่ 77/2 ม.3 ต.ท่าช้าง อ.วิเศษชัยชาญ</t>
  </si>
  <si>
    <t>09H045</t>
  </si>
  <si>
    <t>14424</t>
  </si>
  <si>
    <t>คุณ เตือนใจ เอี่ยมฉลวย    เลขที่ 137/1 ม.1 ต.ห้วยคันแหลน อ.วิเศษชัยชาญ จ.อ่างทอง</t>
  </si>
  <si>
    <t>ต952/9772</t>
  </si>
  <si>
    <t>3101501626837</t>
  </si>
  <si>
    <t>คุณ เตือนใจ เอี่ยมฉลวย</t>
  </si>
  <si>
    <t>เลขที่ 137/1 ม.1 ต.ห้วยคันแหลน อ.วิเศษชัยชาญ</t>
  </si>
  <si>
    <t>03C078</t>
  </si>
  <si>
    <t>23127</t>
  </si>
  <si>
    <t>คุณ ถนอม ฉิวเฉื่อย    เลขที่ 70 ม.6 ต.ท่าช้าง อ.วิเศษชัยชาญ จ.อ่างทอง</t>
  </si>
  <si>
    <t>ถ597/2729</t>
  </si>
  <si>
    <t>คุณ ถนอม ฉิวเฉื่อย</t>
  </si>
  <si>
    <t>03F007</t>
  </si>
  <si>
    <t>15889</t>
  </si>
  <si>
    <t>83.50</t>
  </si>
  <si>
    <t>22.50</t>
  </si>
  <si>
    <t>03F047</t>
  </si>
  <si>
    <t>13001</t>
  </si>
  <si>
    <t>07F025</t>
  </si>
  <si>
    <t>1695</t>
  </si>
  <si>
    <t>คุณ ถนอม โพธิ์เหลือง    เลขที่ 88 ม.6 ต.ท่าช้าง อ.วิเศษชัยชาญ จ.อ่างทอง</t>
  </si>
  <si>
    <t>ถ597/6587</t>
  </si>
  <si>
    <t>3150600276256</t>
  </si>
  <si>
    <t>คุณ ถนอม โพธิ์เหลือง</t>
  </si>
  <si>
    <t>เลขที่ 88 ม.6 ต.ท่าช้าง อ.วิเศษชัยชาญ</t>
  </si>
  <si>
    <t>03F001</t>
  </si>
  <si>
    <t>29186</t>
  </si>
  <si>
    <t>นาย ถนอม โพธิ์เหลือง</t>
  </si>
  <si>
    <t>88 ม.6ท่าช้าง วิเศษชัยชาญ อ่างทอง</t>
  </si>
  <si>
    <t>03F033-B001</t>
  </si>
  <si>
    <t>03F033-B002</t>
  </si>
  <si>
    <t>ยุ้งข้าว</t>
  </si>
  <si>
    <t>03F033-B003</t>
  </si>
  <si>
    <t>คุณ ถวัล จันทรเศรษฐี    เลขที่ 62/6 ม.3 ต.ท่าช้าง อ.วิเศษชัยชาญ จ.อ่างทอง</t>
  </si>
  <si>
    <t>ถ770/2557</t>
  </si>
  <si>
    <t>3150600072146</t>
  </si>
  <si>
    <t>คุณ ถวัล จันทรเศรษฐี</t>
  </si>
  <si>
    <t>เลขที่ 62/6 ม.3 ต.ท่าช้าง อ.วิเศษชัยชาญ</t>
  </si>
  <si>
    <t>08F003</t>
  </si>
  <si>
    <t>39159</t>
  </si>
  <si>
    <t>10.90</t>
  </si>
  <si>
    <t>08F003/001</t>
  </si>
  <si>
    <t>31758</t>
  </si>
  <si>
    <t>22.60</t>
  </si>
  <si>
    <t>08F005</t>
  </si>
  <si>
    <t>31760</t>
  </si>
  <si>
    <t>20.30</t>
  </si>
  <si>
    <t>คุณ ถวัลย์ งามละมัย    เลขที่ 37/1 ม.6 ต.ท่าช้าง อ.วิเศษชัยชาญ จ.อ่างทอง</t>
  </si>
  <si>
    <t>ถ777/1777</t>
  </si>
  <si>
    <t>3150700083115</t>
  </si>
  <si>
    <t>คุณ ถวัลย์ งามละมัย</t>
  </si>
  <si>
    <t>เลขที่ 37/1 ม.6 ต.ท่าช้าง อ.วิเศษชัยชาญ</t>
  </si>
  <si>
    <t>03C073</t>
  </si>
  <si>
    <t>นาย ถวัลย์ งามละมัย</t>
  </si>
  <si>
    <t>37/1 ม.6ท่าช้าง วิเศษชัยชาญ อ่างทอง</t>
  </si>
  <si>
    <t>03C073-B003</t>
  </si>
  <si>
    <t>03C073-B004</t>
  </si>
  <si>
    <t>03C073-B005</t>
  </si>
  <si>
    <t>03C073-B006</t>
  </si>
  <si>
    <t>คุณ แถม แสงสว่าง    เลขที่ 28/3 ม.4 ต.ไผ่จำศิล อ.วิเศษชัยชาญ จ.อ่างทอง</t>
  </si>
  <si>
    <t>ถ700/8187</t>
  </si>
  <si>
    <t>3150600583221</t>
  </si>
  <si>
    <t>คุณ แถม แสงสว่าง</t>
  </si>
  <si>
    <t>เลขที่ 28/3 ม.4 ต.ไผ่จำศิล อ.วิเศษชัยชาญ</t>
  </si>
  <si>
    <t>03D004</t>
  </si>
  <si>
    <t>24333</t>
  </si>
  <si>
    <t>คุณ ทรัพย์ น้อยผึ่ง    เลขที่ 58 ม.3 ต.ท่าช้าง อ.วิเศษชัยชาญ จ.อ่างทอง</t>
  </si>
  <si>
    <t>ท767/5976</t>
  </si>
  <si>
    <t>คุณ ทรัพย์ น้อยผึ่ง</t>
  </si>
  <si>
    <t>เลขที่ 58 ม.3 ต.ท่าช้าง อ.วิเศษชัยชาญ</t>
  </si>
  <si>
    <t>09E040</t>
  </si>
  <si>
    <t>29443</t>
  </si>
  <si>
    <t>คุณ ทวาย รื่นเริงบุญ    เลขที่ 65/3 ม.6 ต.ท่าช้าง อ.วิเศษชัยชาญ จ.อ่างทอง</t>
  </si>
  <si>
    <t>ท770/7571</t>
  </si>
  <si>
    <t>3150600274423</t>
  </si>
  <si>
    <t>คุณ ทวาย รื่นเริงบุญ</t>
  </si>
  <si>
    <t>เลขที่ 65/3 ม.6 ต.ท่าช้าง อ.วิเศษชัยชาญ</t>
  </si>
  <si>
    <t>03F054</t>
  </si>
  <si>
    <t>29758</t>
  </si>
  <si>
    <t>นาง ทวาย รื่นเริงบุญ</t>
  </si>
  <si>
    <t>65/3 ม.6ท่าช้าง วิเศษชัยชาญ อ่างทอง</t>
  </si>
  <si>
    <t>03F054-B001</t>
  </si>
  <si>
    <t>03F054-B002</t>
  </si>
  <si>
    <t>03F054-B003</t>
  </si>
  <si>
    <t>05B083/004</t>
  </si>
  <si>
    <t>37072</t>
  </si>
  <si>
    <t>17.30</t>
  </si>
  <si>
    <t>2,850</t>
  </si>
  <si>
    <t>05B083/004-B001</t>
  </si>
  <si>
    <t>404|ตึกแถวสามชั้น(68)</t>
  </si>
  <si>
    <t>คุณ ทวี แจ่มจันทร์    เลขที่ 90/1 ม.6 ต.ท่าช้าง อ.วิเศษชัยชาญ จ.อ่างทอง</t>
  </si>
  <si>
    <t>ท700/2725</t>
  </si>
  <si>
    <t>3150600276493</t>
  </si>
  <si>
    <t>คุณ ทวี แจ่มจันทร์</t>
  </si>
  <si>
    <t>เลขที่ 90/1 ม.6 ต.ท่าช้าง อ.วิเศษชัยชาญ</t>
  </si>
  <si>
    <t>03F023</t>
  </si>
  <si>
    <t>29191</t>
  </si>
  <si>
    <t>คุณ ทวีป แจ่มกระจ่าง    เลขที่ 85/1 ม.6 ต.ท่าช้าง อ.วิเศษชัยชาญ จ.อ่างทอง</t>
  </si>
  <si>
    <t>ท750/2717</t>
  </si>
  <si>
    <t>3150600276019</t>
  </si>
  <si>
    <t>คุณ ทวีป แจ่มกระจ่าง</t>
  </si>
  <si>
    <t>เลขที่ 85/1 ม.6 ต.ท่าช้าง อ.วิเศษชัยชาญ</t>
  </si>
  <si>
    <t>03F089</t>
  </si>
  <si>
    <t>17055</t>
  </si>
  <si>
    <t>นาย ทวีป แจ่มกระจ่าง</t>
  </si>
  <si>
    <t>85/1 ม.6ท่าช้าง วิเศษชัยชาญ อ่างทอง</t>
  </si>
  <si>
    <t>03F089-B001</t>
  </si>
  <si>
    <t>04B037</t>
  </si>
  <si>
    <t>1703</t>
  </si>
  <si>
    <t>คุณ ทศพร เครือใย    เลขที่ 32/3 ม.4 ต.ตลาดใหม่ อ.วิเศษชัยชาญ จ.อ่างทอง</t>
  </si>
  <si>
    <t>ท867/1797</t>
  </si>
  <si>
    <t>นาย ทศพร เครือใย</t>
  </si>
  <si>
    <t>32/3 ม.4ตลาดใหม่ วิเศษชัยชาญ อ่างทอง</t>
  </si>
  <si>
    <t>06C075-B002</t>
  </si>
  <si>
    <t>คุณ ทองขัน กรผลึก    เลขที่ 21/3 ม.6 ต.ท่าช้าง อ.วิเศษชัยชาญ จ.อ่างทอง</t>
  </si>
  <si>
    <t>ท911/1767</t>
  </si>
  <si>
    <t>3670200695788</t>
  </si>
  <si>
    <t>คุณ ทองขัน กรผลึก</t>
  </si>
  <si>
    <t>เลขที่ 21/3 ม.6 ต.ท่าช้าง อ.วิเศษชัยชาญ</t>
  </si>
  <si>
    <t>03E022</t>
  </si>
  <si>
    <t>33943</t>
  </si>
  <si>
    <t>นาง ทองขัน กรผลึก</t>
  </si>
  <si>
    <t>21/3 ม.6ท่าช้าง วิเศษชัยชาญ อ่างทอง</t>
  </si>
  <si>
    <t>03E022-ฺB001</t>
  </si>
  <si>
    <t>03E022/001</t>
  </si>
  <si>
    <t>39409</t>
  </si>
  <si>
    <t>คุณ ทองคำ สุขสัมผัส    เลขที่ 108 ม.5 ต.สี่ร้อย อ.วิเศษชัยชาญ จ.อ่างทอง</t>
  </si>
  <si>
    <t>ท911/8187</t>
  </si>
  <si>
    <t>คุณ ทองคำ สุขสัมผัส</t>
  </si>
  <si>
    <t>เลขที่ 108 ม.5 ต.สี่ร้อย อ.วิเศษชัยชาญ</t>
  </si>
  <si>
    <t>09I017</t>
  </si>
  <si>
    <t>13167</t>
  </si>
  <si>
    <t>คุณ ทองชุบ วิสุทธินันท์    เลขที่ 121/3 ม.5 ต.ท่าช้าง อ.วิเศษชัยชาญ จ.อ่างทอง</t>
  </si>
  <si>
    <t>ท912/7855</t>
  </si>
  <si>
    <t>3141000019709</t>
  </si>
  <si>
    <t>คุณ ทองชุบ วิสุทธินันท์</t>
  </si>
  <si>
    <t>เลขที่ 121/3 ม.5 ต.ท่าช้าง อ.วิเศษชัยชาญ</t>
  </si>
  <si>
    <t>05C008</t>
  </si>
  <si>
    <t>17287</t>
  </si>
  <si>
    <t>230</t>
  </si>
  <si>
    <t>5.60</t>
  </si>
  <si>
    <t>35.50</t>
  </si>
  <si>
    <t>65.90</t>
  </si>
  <si>
    <t>คุณ ทองดี อ่วมเกิด    เลขที่ 119 ม.5 ต.ท่าช้าง อ.วิเศษชัยชาญ จ.อ่างทอง</t>
  </si>
  <si>
    <t>ท914/9771</t>
  </si>
  <si>
    <t>3150600085884</t>
  </si>
  <si>
    <t>คุณ ทองดี อ่วมเกิด</t>
  </si>
  <si>
    <t>เลขที่ 119 ม.5 ต.ท่าช้าง อ.วิเศษชัยชาญ</t>
  </si>
  <si>
    <t>05D102</t>
  </si>
  <si>
    <t>15115</t>
  </si>
  <si>
    <t>คุณ ทองม้วน ปิ่นเพ็ชร์    เลขที่ 100 ม.6 ต.ท่าช้าง อ.วิเศษชัยชาญ จ.อ่างทอง</t>
  </si>
  <si>
    <t>ท917/5562</t>
  </si>
  <si>
    <t>3250700360401</t>
  </si>
  <si>
    <t>นาง ทองม้วน ปิ่นเพ็ชร์</t>
  </si>
  <si>
    <t>100 ม.6ท่าช้าง วิเศษชัยชาญ อ่างทอง</t>
  </si>
  <si>
    <t>03F098-B001</t>
  </si>
  <si>
    <t>คุณ ทองสุข เพ็งแจ่มศรี    เลขที่ 66/1 ม.3 ต.ท่าช้าง อ.วิเศษชัยชาญ จ.อ่างทอง</t>
  </si>
  <si>
    <t>ท918/6127</t>
  </si>
  <si>
    <t>3150600072421</t>
  </si>
  <si>
    <t>คุณ ทองสุข เพ็งแจ่มศรี</t>
  </si>
  <si>
    <t>เลขที่ 66/1 ม.3 ต.ท่าช้าง อ.วิเศษชัยชาญ</t>
  </si>
  <si>
    <t>09H026</t>
  </si>
  <si>
    <t>14529</t>
  </si>
  <si>
    <t>คุณ ทองหยิบ ก้อนใส    เลขที่ 4/2 ม.6 ต.ท่าช้าง อ.วิเศษชัยชาญ จ.อ่างทอง</t>
  </si>
  <si>
    <t>ท918/1958</t>
  </si>
  <si>
    <t>3150600089022</t>
  </si>
  <si>
    <t>คุณ ทองหยิบ ก้อนใส</t>
  </si>
  <si>
    <t>เลขที่ 4/2 ม.6 ต.ท่าช้าง อ.วิเศษชัยชาญ</t>
  </si>
  <si>
    <t>03C029</t>
  </si>
  <si>
    <t>23564</t>
  </si>
  <si>
    <t>03C033</t>
  </si>
  <si>
    <t>29195</t>
  </si>
  <si>
    <t>นาง ทองหยิบ ก้อนใส</t>
  </si>
  <si>
    <t>4/2 ม.6ท่าช้าง วิเศษชัยชาญ อ่างทอง</t>
  </si>
  <si>
    <t>03C033-b001</t>
  </si>
  <si>
    <t>ที่อยู่อาศัย,ที่อยู่อาศัย,ที่อยู่อาศัย</t>
  </si>
  <si>
    <t>15.75</t>
  </si>
  <si>
    <t>03C033-b002</t>
  </si>
  <si>
    <t>34.25</t>
  </si>
  <si>
    <t>03C035</t>
  </si>
  <si>
    <t>29198</t>
  </si>
  <si>
    <t>คุณ ทองหยิบ หมื่นสายคำ    เลขที่ 18 ม.3 ต.ตลาดใหม่ อ.วิเศษชัยชาญ จ.อ่างทอง</t>
  </si>
  <si>
    <t>ท918/8758</t>
  </si>
  <si>
    <t>3150600163125</t>
  </si>
  <si>
    <t>คุณ ทองหยิบ หมื่นสายคำ</t>
  </si>
  <si>
    <t>เลขที่ 18 ม.3 ต.ตลาดใหม่ อ.วิเศษชัยชาญ</t>
  </si>
  <si>
    <t>06C026</t>
  </si>
  <si>
    <t>28110</t>
  </si>
  <si>
    <t>60.30</t>
  </si>
  <si>
    <t>นางสาว ทองหยิบ หมื่นสายคำ</t>
  </si>
  <si>
    <t>18 ม.3ตลาดใหม่ วิเศษชัยชาญ อ่างทอง</t>
  </si>
  <si>
    <t>06C026-B001</t>
  </si>
  <si>
    <t>คุณ ทองหล่อ เดชไทย    เลขที่ 19 ม.4 ต.ท่าช้าง อ.วิเศษชัยชาญ จ.อ่างทอง</t>
  </si>
  <si>
    <t>ท918/4257</t>
  </si>
  <si>
    <t>3100500339167</t>
  </si>
  <si>
    <t>คุณ ทองหล่อ เดชไทย</t>
  </si>
  <si>
    <t>เลขที่ 19 ม.4 ต.ท่าช้าง อ.วิเศษชัยชาญ</t>
  </si>
  <si>
    <t>05C027</t>
  </si>
  <si>
    <t>1627</t>
  </si>
  <si>
    <t>นาย ทองหล่อ เดชไทย</t>
  </si>
  <si>
    <t>19 ม.4ท่าช้าง วิเศษชัยชาญ อ่างทอง</t>
  </si>
  <si>
    <t>05C027-B001</t>
  </si>
  <si>
    <t>07B028</t>
  </si>
  <si>
    <t>1538</t>
  </si>
  <si>
    <t>07B033</t>
  </si>
  <si>
    <t>1539</t>
  </si>
  <si>
    <t>08A020</t>
  </si>
  <si>
    <t>1483</t>
  </si>
  <si>
    <t>76.00</t>
  </si>
  <si>
    <t>08C019</t>
  </si>
  <si>
    <t>1374</t>
  </si>
  <si>
    <t>08D032</t>
  </si>
  <si>
    <t>1381</t>
  </si>
  <si>
    <t>08D034</t>
  </si>
  <si>
    <t>1380</t>
  </si>
  <si>
    <t>09A053</t>
  </si>
  <si>
    <t>29367</t>
  </si>
  <si>
    <t>09A054</t>
  </si>
  <si>
    <t>29368</t>
  </si>
  <si>
    <t>09A063</t>
  </si>
  <si>
    <t>29714</t>
  </si>
  <si>
    <t>09A064</t>
  </si>
  <si>
    <t>7380</t>
  </si>
  <si>
    <t>09A064-B001</t>
  </si>
  <si>
    <t>09A086</t>
  </si>
  <si>
    <t>1389</t>
  </si>
  <si>
    <t>09A086-B003</t>
  </si>
  <si>
    <t>09A086-b002</t>
  </si>
  <si>
    <t>09A090</t>
  </si>
  <si>
    <t>1395</t>
  </si>
  <si>
    <t>09A091</t>
  </si>
  <si>
    <t>7025</t>
  </si>
  <si>
    <t>คุณ ทองอาบ กลั่นเรืองแสง    เลขที่ 37/1 ม.1 ต.ท่าช้าง อ.วิเศษชัยชาญ จ.อ่างทอง</t>
  </si>
  <si>
    <t>ท919/1757</t>
  </si>
  <si>
    <t>3150600064518</t>
  </si>
  <si>
    <t>คุณ ทองอาบ กลั่นเรืองแสง</t>
  </si>
  <si>
    <t>เลขที่ 37/1 ม.1 ต.ท่าช้าง อ.วิเศษชัยชาญ</t>
  </si>
  <si>
    <t>07F039</t>
  </si>
  <si>
    <t>1509</t>
  </si>
  <si>
    <t>นาง ทองอาบ กลั่นเรืองแสง</t>
  </si>
  <si>
    <t>37/1 ม.1ท่าช้าง วิเศษชัยชาญ อ่างทอง</t>
  </si>
  <si>
    <t>07F039-b002</t>
  </si>
  <si>
    <t>40.80</t>
  </si>
  <si>
    <t>07F039/001</t>
  </si>
  <si>
    <t>39879</t>
  </si>
  <si>
    <t>260</t>
  </si>
  <si>
    <t>07F039/002</t>
  </si>
  <si>
    <t>39880</t>
  </si>
  <si>
    <t>07F039/003</t>
  </si>
  <si>
    <t>39881</t>
  </si>
  <si>
    <t>07F039/004</t>
  </si>
  <si>
    <t>39882</t>
  </si>
  <si>
    <t>07F039/005</t>
  </si>
  <si>
    <t>40702</t>
  </si>
  <si>
    <t>07F039/006</t>
  </si>
  <si>
    <t>40701</t>
  </si>
  <si>
    <t>07F039/006-B001</t>
  </si>
  <si>
    <t>คุณ ทับทิม ชมเดช    เลขที่ 99/2 ม.6 ต.ท่าช้าง อ.วิเศษชัยชาญ จ.อ่างทอง</t>
  </si>
  <si>
    <t>ท557/2742</t>
  </si>
  <si>
    <t>3150600276086</t>
  </si>
  <si>
    <t>คุณ ทับทิม ชมเดช</t>
  </si>
  <si>
    <t>03C119</t>
  </si>
  <si>
    <t>14397</t>
  </si>
  <si>
    <t>นาง ทับทิม ชมเดช</t>
  </si>
  <si>
    <t>99/2 ม.6ท่าช้าง วิเศษชัยชาญ อ่างทอง</t>
  </si>
  <si>
    <t>03C119-B001</t>
  </si>
  <si>
    <t>03C119-B003</t>
  </si>
  <si>
    <t>03C119-B004</t>
  </si>
  <si>
    <t>โรงเก็บพลุ</t>
  </si>
  <si>
    <t>07A042</t>
  </si>
  <si>
    <t>18973</t>
  </si>
  <si>
    <t>07A003-B004</t>
  </si>
  <si>
    <t>ที่เก็บพลุ</t>
  </si>
  <si>
    <t>07A003-B005</t>
  </si>
  <si>
    <t>07A003-B006</t>
  </si>
  <si>
    <t>ห้องเก็บของ</t>
  </si>
  <si>
    <t>07A003-b001</t>
  </si>
  <si>
    <t>โรงทำพลุ</t>
  </si>
  <si>
    <t>07A003-ฺ003</t>
  </si>
  <si>
    <t>07A004-B004</t>
  </si>
  <si>
    <t>07A004-B005</t>
  </si>
  <si>
    <t>07A004-B007</t>
  </si>
  <si>
    <t>07A004-ฺ002</t>
  </si>
  <si>
    <t>โรงเก็บวัสดุ</t>
  </si>
  <si>
    <t>07A004-ฺ003</t>
  </si>
  <si>
    <t>คลังเก็บโปดัสเซียมคลอเรท</t>
  </si>
  <si>
    <t>07A004-ฺ006</t>
  </si>
  <si>
    <t>คุณ ทับทิม พิมพันธุ์ดี    เลขที่ 43 ม.6 ต.ท่าช้าง อ.วิเศษชัยชาญ จ.อ่างทอง</t>
  </si>
  <si>
    <t>ท557/6765</t>
  </si>
  <si>
    <t>3150600272901</t>
  </si>
  <si>
    <t>คุณ ทับทิม พิมพันธุ์ดี</t>
  </si>
  <si>
    <t>เลขที่ 43 ม.6 ต.ท่าช้าง อ.วิเศษชัยชาญ</t>
  </si>
  <si>
    <t>03A021</t>
  </si>
  <si>
    <t>1876</t>
  </si>
  <si>
    <t>03C074</t>
  </si>
  <si>
    <t>13102</t>
  </si>
  <si>
    <t>นาง ทับทิม พิมพันธุ์ดี</t>
  </si>
  <si>
    <t>43 ม.6ท่าช้าง วิเศษชัยชาญ อ่างทอง</t>
  </si>
  <si>
    <t>03C074-B001</t>
  </si>
  <si>
    <t>03C074-B003</t>
  </si>
  <si>
    <t>03C074-B006</t>
  </si>
  <si>
    <t>คุณ ทัศน์วรรณ วิชชุเกรียงไกร    เลขที่ 34/6 ม.1 ต.ท่าช้าง อ.วิเศษชัยชาญ จ.อ่างทอง</t>
  </si>
  <si>
    <t>ท857/7221</t>
  </si>
  <si>
    <t>3110401064542</t>
  </si>
  <si>
    <t>คุณ ทัศน์วรรณ วิชชุเกรียงไกร</t>
  </si>
  <si>
    <t>เลขที่ 34/6 ม.1 ต.ท่าช้าง อ.วิเศษชัยชาญ</t>
  </si>
  <si>
    <t>08G056</t>
  </si>
  <si>
    <t>1468</t>
  </si>
  <si>
    <t>นางสาว ทัศน์วรรณ วิชชุเกรียงไกร</t>
  </si>
  <si>
    <t>34/6 ม.1ท่าช้าง วิเศษชัยชาญ อ่างทอง</t>
  </si>
  <si>
    <t>08G056-B001</t>
  </si>
  <si>
    <t>08G056-B002</t>
  </si>
  <si>
    <t>ร้านตัดผม</t>
  </si>
  <si>
    <t>คุณ ทัสสะ เกื้อกูล    เลขที่ 34 ม.1 ต.ท่าช้าง อ.วิเศษชัยชาญ จ.อ่างทอง</t>
  </si>
  <si>
    <t>ท880/1917</t>
  </si>
  <si>
    <t>3102101536084</t>
  </si>
  <si>
    <t>คุณ ทัสสะ เกื้อกูล</t>
  </si>
  <si>
    <t>เลขที่ 34 ม.1 ต.ท่าช้าง อ.วิเศษชัยชาญ</t>
  </si>
  <si>
    <t>08G014</t>
  </si>
  <si>
    <t>1463</t>
  </si>
  <si>
    <t>08G031</t>
  </si>
  <si>
    <t>18196</t>
  </si>
  <si>
    <t>คุณ ท่าช้าง -    เลขที่ 10 ม.5 ต.สี่ร้อย อ.วิเศษชัยชาญ จ.อ่างทอง</t>
  </si>
  <si>
    <t>ศ.น. ท่าช้าง</t>
  </si>
  <si>
    <t>คุณ ท่าช้าง -</t>
  </si>
  <si>
    <t>เลขที่ 10 ม.5 ต.สี่ร้อย อ.วิเศษชัยชาญ</t>
  </si>
  <si>
    <t>09B018</t>
  </si>
  <si>
    <t>148</t>
  </si>
  <si>
    <t>31.50</t>
  </si>
  <si>
    <t>55.50</t>
  </si>
  <si>
    <t>09B019</t>
  </si>
  <si>
    <t>09B020</t>
  </si>
  <si>
    <t>151</t>
  </si>
  <si>
    <t>09B033</t>
  </si>
  <si>
    <t>152</t>
  </si>
  <si>
    <t>09B034</t>
  </si>
  <si>
    <t>ท.ค.</t>
  </si>
  <si>
    <t>33445</t>
  </si>
  <si>
    <t>425</t>
  </si>
  <si>
    <t>คุณ ทำนบ -    เลขที่ 51 ม.5 ต.สี่ร้อย อ.วิเศษชัยชาญ จ.อ่างทอง</t>
  </si>
  <si>
    <t>ศ.น. ทำนบ</t>
  </si>
  <si>
    <t>คุณ ทำนบ -</t>
  </si>
  <si>
    <t>เลขที่ 51 ม.5 ต.สี่ร้อย อ.วิเศษชัยชาญ</t>
  </si>
  <si>
    <t>09F003</t>
  </si>
  <si>
    <t>4</t>
  </si>
  <si>
    <t>09F004</t>
  </si>
  <si>
    <t>33446</t>
  </si>
  <si>
    <t>คุณ ทิพอัปสร ไชยศรี    เลขที่ 63/2416 ซ.ราษฎร์พัฒนา5 แขวงสะพานสูง เขตสะพานสูง จ.กรุงเทพมหานคร</t>
  </si>
  <si>
    <t>ท695/2787</t>
  </si>
  <si>
    <t>1102700304931</t>
  </si>
  <si>
    <t>คุณ ทิพอัปสร ไชยศรี</t>
  </si>
  <si>
    <t>เลขที่ 63/2416 ซ.ราษฎร์พัฒนา5 แขวงสะพานสูง เขตสะพานสูง</t>
  </si>
  <si>
    <t>03C100</t>
  </si>
  <si>
    <t>8958</t>
  </si>
  <si>
    <t>03F063</t>
  </si>
  <si>
    <t>1823</t>
  </si>
  <si>
    <t>คุณ ทิม รู้รักศรี    เลขที่ 7/6 ม.2 ซ.นิรันดร์คอนโดฯ3 ต.คลองข่อย อ.ปากเกร็ด จ.นนทบุรี</t>
  </si>
  <si>
    <t>ท700/7718</t>
  </si>
  <si>
    <t>3120600792688</t>
  </si>
  <si>
    <t>คุณ ทิม รู้รักศรี</t>
  </si>
  <si>
    <t>เลขที่ 7/6 ม.2 ซ.นิรันดร์คอนโดฯ3 ต.คลองข่อย อ.ปากเกร็ด</t>
  </si>
  <si>
    <t>05B069/001</t>
  </si>
  <si>
    <t>40727</t>
  </si>
  <si>
    <t>45.20</t>
  </si>
  <si>
    <t>05B070/001</t>
  </si>
  <si>
    <t>38177</t>
  </si>
  <si>
    <t>คุณ ธงไชย พันธุ์ไม้    เลขที่ 150/2 ม.5 ต.สี่ร้อย อ.วิเศษชัยชาญ จ.อ่างทอง</t>
  </si>
  <si>
    <t>ธ127/6557</t>
  </si>
  <si>
    <t>315060081818</t>
  </si>
  <si>
    <t>คุณ ธงไชย พันธุ์ไม้</t>
  </si>
  <si>
    <t>เลขที่ 150/2 ม.5 ต.สี่ร้อย อ.วิเศษชัยชาญ</t>
  </si>
  <si>
    <t>09D020</t>
  </si>
  <si>
    <t>344</t>
  </si>
  <si>
    <t>คุณ ธงไชย หงษ์สงวนศรี    เลขที่ 11/1 ม.5 ต.สี่ร้อย อ.วิเศษชัยชาญ จ.อ่างทอง</t>
  </si>
  <si>
    <t>ธ127/8188</t>
  </si>
  <si>
    <t>3150600141865</t>
  </si>
  <si>
    <t>คุณ ธงไชย หงษ์สงวนศรี</t>
  </si>
  <si>
    <t>เลขที่ 11/1 ม.5 ต.สี่ร้อย อ.วิเศษชัยชาญ</t>
  </si>
  <si>
    <t>09B042</t>
  </si>
  <si>
    <t>10944</t>
  </si>
  <si>
    <t>375</t>
  </si>
  <si>
    <t>นาย ธงไชย หงษ์สงวนศรี</t>
  </si>
  <si>
    <t>11/1 ม.5สี่ร้อย วิเศษชัยชาญ อ่างทอง</t>
  </si>
  <si>
    <t>09B042-B001</t>
  </si>
  <si>
    <t>09B042/001</t>
  </si>
  <si>
    <t>37857</t>
  </si>
  <si>
    <t>450</t>
  </si>
  <si>
    <t>09B044</t>
  </si>
  <si>
    <t>37518</t>
  </si>
  <si>
    <t>40.70</t>
  </si>
  <si>
    <t>09B046</t>
  </si>
  <si>
    <t>16313</t>
  </si>
  <si>
    <t>09B058</t>
  </si>
  <si>
    <t>27541</t>
  </si>
  <si>
    <t>600</t>
  </si>
  <si>
    <t>09B058-B001</t>
  </si>
  <si>
    <t>คุณ ธนพล แจ่มแจ้ง    เลขที่ 18 ม.5 ต.ท่าช้าง อ.วิเศษชัยชาญ จ.อ่างทอง</t>
  </si>
  <si>
    <t>ธ567/2721</t>
  </si>
  <si>
    <t>1150600104416</t>
  </si>
  <si>
    <t>คุณ ธนพล แจ่มแจ้ง</t>
  </si>
  <si>
    <t>เลขที่ 18 ม.5 ต.ท่าช้าง อ.วิเศษชัยชาญ</t>
  </si>
  <si>
    <t>05B025</t>
  </si>
  <si>
    <t>29283</t>
  </si>
  <si>
    <t>คุณ ธนพันธุ์ สถิตสุขสมบูรณ์    เลขที่ 322 ถ.เทอดไท แขวงบางแค เขตบางแค จ.กรุงเทพมหานคร</t>
  </si>
  <si>
    <t>ธ565/8448</t>
  </si>
  <si>
    <t>3102201072802</t>
  </si>
  <si>
    <t>คุณ ธนพันธุ์ สถิตสุขสมบูรณ์</t>
  </si>
  <si>
    <t>เลขที่ 322 ถ.เทอดไท แขวงบางแค เขตบางแค</t>
  </si>
  <si>
    <t>03C077</t>
  </si>
  <si>
    <t>18125</t>
  </si>
  <si>
    <t>82.00</t>
  </si>
  <si>
    <t>คุณ ธนู ขุนนคร    เลขที่ 30/1 ม.5 ต.สี่ร้อย อ.วิเศษชัยชาญ จ.อ่างทอง</t>
  </si>
  <si>
    <t>ธ500/1551</t>
  </si>
  <si>
    <t>3150600142861</t>
  </si>
  <si>
    <t>คุณ ธนู ขุนนคร</t>
  </si>
  <si>
    <t>เลขที่ 30/1 ม.5 ต.สี่ร้อย อ.วิเศษชัยชาญ</t>
  </si>
  <si>
    <t>09B021</t>
  </si>
  <si>
    <t>30999</t>
  </si>
  <si>
    <t>09B051</t>
  </si>
  <si>
    <t>11420</t>
  </si>
  <si>
    <t>78.00</t>
  </si>
  <si>
    <t>นาย ธนู ขุนนคร</t>
  </si>
  <si>
    <t>30/1 ม.5สี่ร้อย วิเศษชัยชาญ อ่างทอง</t>
  </si>
  <si>
    <t>09B051-B001</t>
  </si>
  <si>
    <t>คุณ ธรรญวัฒน์  เกลี้ยงประเสริฐ    เลขที่ 41/1 ม.4 ต.ตลาดใหม่ อ.วิเศษชัยชาญ จ.อ่างทอง</t>
  </si>
  <si>
    <t>ธ773/1771</t>
  </si>
  <si>
    <t>1103702391981</t>
  </si>
  <si>
    <t>คุณ ธรรญวัฒน์  เกลี้ยงประเสริฐ</t>
  </si>
  <si>
    <t>เลขที่ 41/1 ม.4 ต.ตลาดใหม่ อ.วิเศษชัยชาญ</t>
  </si>
  <si>
    <t>06C073</t>
  </si>
  <si>
    <t>28143</t>
  </si>
  <si>
    <t>39.80</t>
  </si>
  <si>
    <t>คุณ ธวัชชัย แซ่ตั้ง    เลขที่ 248/3 ม.7 ต.ศาลเจ้าโรงทอง อ.วิเศษชัยชาญ จ.อ่างทอง</t>
  </si>
  <si>
    <t>ธ722/2410</t>
  </si>
  <si>
    <t>3150600625544</t>
  </si>
  <si>
    <t>คุณ ธวัชชัย แซ่ตั้ง</t>
  </si>
  <si>
    <t>เลขที่ 248/3 ม.7 ต.ศาลเจ้าโรงทอง อ.วิเศษชัยชาญ</t>
  </si>
  <si>
    <t>09A087</t>
  </si>
  <si>
    <t>1392</t>
  </si>
  <si>
    <t>คุณ ธะวัฒน์ ขวัญยาใจ    เลขที่ 47/3 ม.4 ต.ท่าช้าง อ.วิเศษชัยชาญ จ.อ่างทอง</t>
  </si>
  <si>
    <t>ธ745/1737</t>
  </si>
  <si>
    <t>3150600078110</t>
  </si>
  <si>
    <t>คุณ ธะวัฒน์ ขวัญยาใจ</t>
  </si>
  <si>
    <t>เลขที่ 47/3 ม.4 ต.ท่าช้าง อ.วิเศษชัยชาญ</t>
  </si>
  <si>
    <t>09A078</t>
  </si>
  <si>
    <t>28302</t>
  </si>
  <si>
    <t>09A080</t>
  </si>
  <si>
    <t>28303</t>
  </si>
  <si>
    <t>41.50</t>
  </si>
  <si>
    <t>นาย ธะวัฒน์ ขวัญยาใจ</t>
  </si>
  <si>
    <t>47/3 ม.4ท่าช้าง วิเศษชัยชาญ อ่างทอง</t>
  </si>
  <si>
    <t>09A080-B001</t>
  </si>
  <si>
    <t>94.50</t>
  </si>
  <si>
    <t>คุณ ธารารัตน์ แสงนาค    เลขที่ 156 ม.5 ต.ท่าช้าง อ.วิเศษชัยชาญ จ.อ่างทอง</t>
  </si>
  <si>
    <t>ธ774/8151</t>
  </si>
  <si>
    <t>1150600073499</t>
  </si>
  <si>
    <t>คุณ ธารารัตน์ แสงนาค</t>
  </si>
  <si>
    <t>เลขที่ 156 ม.5 ต.ท่าช้าง อ.วิเศษชัยชาญ</t>
  </si>
  <si>
    <t>05C108</t>
  </si>
  <si>
    <t>23786</t>
  </si>
  <si>
    <t>คุณ ธำรงค์รัตน์ โพธิ์ย้อย    เลขที่ 125/3 ม.5 ต.ท่าช้าง อ.วิเศษชัยชาญ จ.อ่างทอง</t>
  </si>
  <si>
    <t>ธ711/6579</t>
  </si>
  <si>
    <t>3150600086031</t>
  </si>
  <si>
    <t>คุณ ธำรงค์รัตน์ โพธิ์ย้อย</t>
  </si>
  <si>
    <t>เลขที่ 125/3 ม.5 ต.ท่าช้าง อ.วิเศษชัยชาญ</t>
  </si>
  <si>
    <t>05C012</t>
  </si>
  <si>
    <t>8214</t>
  </si>
  <si>
    <t>นาง ธำรงค์รัตน์ โพธิ์ย้อย</t>
  </si>
  <si>
    <t>125/3 ม.5ท่าช้าง วิเศษชัยชาญ อ่างทอง</t>
  </si>
  <si>
    <t>05C012-b004</t>
  </si>
  <si>
    <t>05C012-b005</t>
  </si>
  <si>
    <t>ร้านเสริมสวย</t>
  </si>
  <si>
    <t>คุณ ธิติกานต์ มั่นบุปผชาติ    เลขที่ 27/7 ม.20 ต.ลำลูกกา อ.ลำลูกกา จ.ปทุมธานี</t>
  </si>
  <si>
    <t>ธ415/7555</t>
  </si>
  <si>
    <t>3150600078501</t>
  </si>
  <si>
    <t>คุณ ธิติกานต์ มั่นบุปผชาติ</t>
  </si>
  <si>
    <t>เลขที่ 27/7 ม.20 ต.ลำลูกกา อ.ลำลูกกา</t>
  </si>
  <si>
    <t>05B016</t>
  </si>
  <si>
    <t>10762</t>
  </si>
  <si>
    <t>นาง ธิติกานต์ มั่นบุปผชาติ</t>
  </si>
  <si>
    <t>27/7 ม.20ลำลูกกา ลำลูกกา ปทุมธานี</t>
  </si>
  <si>
    <t>05B016-B001</t>
  </si>
  <si>
    <t>คุณ ธิติมา จำปาเงิน    เลขที่ 31/2 ม.5 ต.ท่าช้าง อ.วิเศษชัยชาญ จ.อ่างทอง</t>
  </si>
  <si>
    <t>ธ470/2515</t>
  </si>
  <si>
    <t>3150600079833</t>
  </si>
  <si>
    <t>คุณ ธิติมา จำปาเงิน</t>
  </si>
  <si>
    <t>05B034</t>
  </si>
  <si>
    <t>29288</t>
  </si>
  <si>
    <t>นาง ธิติมา จำปาเงิน</t>
  </si>
  <si>
    <t>05B034-B001</t>
  </si>
  <si>
    <t>คุณ ธิรารัตน์ หงษ์สงวนศรี    เลขที่ 23/1 ม.5 ต.สี่ร้อย อ.วิเศษชัยชาญ จ.อ่างทอง</t>
  </si>
  <si>
    <t>ธ774/8188</t>
  </si>
  <si>
    <t>3150600141881</t>
  </si>
  <si>
    <t>คุณ ธิรารัตน์ หงษ์สงวนศรี</t>
  </si>
  <si>
    <t>เลขที่ 23/1 ม.5 ต.สี่ร้อย อ.วิเศษชัยชาญ</t>
  </si>
  <si>
    <t>09B055</t>
  </si>
  <si>
    <t>19088</t>
  </si>
  <si>
    <t>คุณ นงค์ลักษณ์ มีมงคล    เลขที่ 152/3 ม.5 ต.ท่าช้าง อ.วิเศษชัยชาญ จ.อ่างทอง</t>
  </si>
  <si>
    <t>น117/7711</t>
  </si>
  <si>
    <t>3150600088557</t>
  </si>
  <si>
    <t>คุณ นงค์ลักษณ์ มีมงคล</t>
  </si>
  <si>
    <t>เลขที่ 152/3 ม.5 ต.ท่าช้าง อ.วิเศษชัยชาญ</t>
  </si>
  <si>
    <t>05C033</t>
  </si>
  <si>
    <t>1626</t>
  </si>
  <si>
    <t>05C036</t>
  </si>
  <si>
    <t>1625</t>
  </si>
  <si>
    <t>คุณ นงลักษณ์ สว่างวงค์ไว    เลขที่ 93/1  ม.7 ต.สี่ร้อย อ.วิเศษชัยชาญ จ.อ่างทอง</t>
  </si>
  <si>
    <t>น171/8717</t>
  </si>
  <si>
    <t>3150600150783</t>
  </si>
  <si>
    <t>คุณ นงลักษณ์ สว่างวงค์ไว</t>
  </si>
  <si>
    <t>เลขที่ 93/1  ม.7 ต.สี่ร้อย อ.วิเศษชัยชาญ</t>
  </si>
  <si>
    <t>09F061</t>
  </si>
  <si>
    <t>32838</t>
  </si>
  <si>
    <t>คุณ นพรัตน์ บุญพรมอ่อน    เลขที่ 41/6 ม.4 ต.ตลาดใหม่ อ.วิเศษชัยชาญ จ.อ่างทอง</t>
  </si>
  <si>
    <t>น674/5367</t>
  </si>
  <si>
    <t>3150600157320</t>
  </si>
  <si>
    <t>คุณ นพรัตน์ บุญพรมอ่อน</t>
  </si>
  <si>
    <t>เลขที่ 41/6 ม.4 ต.ตลาดใหม่ อ.วิเศษชัยชาญ</t>
  </si>
  <si>
    <t>06C069</t>
  </si>
  <si>
    <t>28138</t>
  </si>
  <si>
    <t>นาง นพรัตน์ บุญพรมอ่อน</t>
  </si>
  <si>
    <t>41/6 ม.4ตลาดใหม่ วิเศษชัยชาญ อ่างทอง</t>
  </si>
  <si>
    <t>06C069-B001</t>
  </si>
  <si>
    <t>คุณ นพรัตน์ โรจนาธิวัฒน์    เลขที่ 26/2 ม.4 ต.ท่าช้าง อ.วิเศษชัยชาญ จ.อ่างทอง</t>
  </si>
  <si>
    <t>น674/7255</t>
  </si>
  <si>
    <t>3150600076761</t>
  </si>
  <si>
    <t>คุณ นพรัตน์ โรจนาธิวัฒน์</t>
  </si>
  <si>
    <t>เลขที่ 26/2 ม.4 ต.ท่าช้าง อ.วิเศษชัยชาญ</t>
  </si>
  <si>
    <t>08C004</t>
  </si>
  <si>
    <t>1492</t>
  </si>
  <si>
    <t>09A052</t>
  </si>
  <si>
    <t>7659</t>
  </si>
  <si>
    <t>นาย นพรัตน์ โรจนาธิวัฒน์</t>
  </si>
  <si>
    <t>26/2 ม.4ท่าช้าง วิเศษชัยชาญ อ่างทอง</t>
  </si>
  <si>
    <t>09A052-B002</t>
  </si>
  <si>
    <t>คุณ นภา นวนไหม    เลขที่ 73/1 ม.6 ต.ท่าช้าง อ.วิเศษชัยชาญ จ.อ่างทอง</t>
  </si>
  <si>
    <t>น600/5758</t>
  </si>
  <si>
    <t>3150600274989</t>
  </si>
  <si>
    <t>คุณ นภา นวนไหม</t>
  </si>
  <si>
    <t>เลขที่ 73/1 ม.6 ต.ท่าช้าง อ.วิเศษชัยชาญ</t>
  </si>
  <si>
    <t>02B001</t>
  </si>
  <si>
    <t>35082</t>
  </si>
  <si>
    <t>นาง นภา นวนไหม</t>
  </si>
  <si>
    <t>73/1 ม.6ท่าช้าง วิเศษชัยชาญ อ่างทอง</t>
  </si>
  <si>
    <t>02B001-b001</t>
  </si>
  <si>
    <t>03F017</t>
  </si>
  <si>
    <t>30195</t>
  </si>
  <si>
    <t>03F017-B002</t>
  </si>
  <si>
    <t>03F017-B003</t>
  </si>
  <si>
    <t>03F019</t>
  </si>
  <si>
    <t>29188</t>
  </si>
  <si>
    <t>03F019-B001</t>
  </si>
  <si>
    <t>ใช้เอง-(4)</t>
  </si>
  <si>
    <t>บ้านร้าง</t>
  </si>
  <si>
    <t>คุณ นภาพร เลี้ยงอำนวย    เลขที่ 272 ม.11 ต.ห้วยขวาง อ.กำแพงแสน จ.นครปฐม</t>
  </si>
  <si>
    <t>น667/7719</t>
  </si>
  <si>
    <t>3730200910351</t>
  </si>
  <si>
    <t>คุณ นภาพร เลี้ยงอำนวย</t>
  </si>
  <si>
    <t>เลขที่ 272 ม.11 ต.ห้วยขวาง อ.กำแพงแสน</t>
  </si>
  <si>
    <t>06C107</t>
  </si>
  <si>
    <t>28145</t>
  </si>
  <si>
    <t>คุณ นฤมล น้อยสำแดง    เลขที่ 119/10 ซ.ตรอกวัดดงมูลเหล็ก แขวงบ้านช่างหล่อ เขตบางกอกน้อย จ.กรุงเทพมหานคร</t>
  </si>
  <si>
    <t>น977/5978</t>
  </si>
  <si>
    <t>3150600152646</t>
  </si>
  <si>
    <t>คุณ นฤมล น้อยสำแดง</t>
  </si>
  <si>
    <t>เลขที่ 119/10 ซ.ตรอกวัดดงมูลเหล็ก แขวงบ้านช่างหล่อ เขตบางกอกน้อย</t>
  </si>
  <si>
    <t>06C006</t>
  </si>
  <si>
    <t>28579</t>
  </si>
  <si>
    <t>06C007</t>
  </si>
  <si>
    <t>13179</t>
  </si>
  <si>
    <t>คุณ นลินี ชาญวุฒิธรรม    เลขที่ 999/70 แขวงคลองถนน เขตสายไหม จ.กรุงเทพมหานคร</t>
  </si>
  <si>
    <t>น750/2374</t>
  </si>
  <si>
    <t>3100600509609</t>
  </si>
  <si>
    <t>คุณ นลินี ชาญวุฒิธรรม</t>
  </si>
  <si>
    <t>เลขที่ 999/70 แขวงคลองถนน เขตสายไหม</t>
  </si>
  <si>
    <t>08D028</t>
  </si>
  <si>
    <t>13667</t>
  </si>
  <si>
    <t>09E020</t>
  </si>
  <si>
    <t>29798</t>
  </si>
  <si>
    <t>79.00</t>
  </si>
  <si>
    <t>09E021</t>
  </si>
  <si>
    <t>7651</t>
  </si>
  <si>
    <t>น.ส. นลินี ชาญวุฒิธรรม</t>
  </si>
  <si>
    <t>999/70คลองถนน สายไหม กรุงเทพมหานคร</t>
  </si>
  <si>
    <t>09E021-b001</t>
  </si>
  <si>
    <t>09E061</t>
  </si>
  <si>
    <t>14225</t>
  </si>
  <si>
    <t>คุณ นวนนท์ ปานชาลี    เลขที่ 39/1 ม.6 ต.ท่าช้าง อ.วิเศษชัยชาญ จ.อ่างทอง</t>
  </si>
  <si>
    <t>น755/5527</t>
  </si>
  <si>
    <t>3190200099438</t>
  </si>
  <si>
    <t>นาย นวนนท์ ปานชาลี</t>
  </si>
  <si>
    <t>39/1 ม.6ท่าช้าง วิเศษชัยชาญ อ่างทอง</t>
  </si>
  <si>
    <t>03C015-B001</t>
  </si>
  <si>
    <t>03C015-b003</t>
  </si>
  <si>
    <t>คุณ นันทนา ทรัพย์สุวรรณ์    เลขที่ 79/2 ม.7 ต.สี่ร้อย อ.วิเศษชัยชาญ จ.อ่างทอง</t>
  </si>
  <si>
    <t>น555/5767</t>
  </si>
  <si>
    <t>3150600149874</t>
  </si>
  <si>
    <t>นาง นันทนา ทรัพย์สุวรรณ์</t>
  </si>
  <si>
    <t>79/2 ม.7สี่ร้อย วิเศษชัยชาญ อ่างทอง</t>
  </si>
  <si>
    <t>09F038-B001</t>
  </si>
  <si>
    <t>09F074-b003</t>
  </si>
  <si>
    <t>ที่พักอาศัย</t>
  </si>
  <si>
    <t>คุณ นันทนา แสงสว่าง    เลขที่ 77/1 ม.6 ต.ท่าช้าง อ.วิเศษชัยชาญ จ.อ่างทอง</t>
  </si>
  <si>
    <t>น555/8187</t>
  </si>
  <si>
    <t>3150600275306</t>
  </si>
  <si>
    <t>คุณ นันทนา แสงสว่าง</t>
  </si>
  <si>
    <t>เลขที่ 77/1 ม.6 ต.ท่าช้าง อ.วิเศษชัยชาญ</t>
  </si>
  <si>
    <t>03C106</t>
  </si>
  <si>
    <t>34395</t>
  </si>
  <si>
    <t>05B009</t>
  </si>
  <si>
    <t>1673</t>
  </si>
  <si>
    <t>09H174</t>
  </si>
  <si>
    <t>34712</t>
  </si>
  <si>
    <t>คุณ นันทรัตน์ แก้วมรินทร์    เลขที่ 103/2 ม.6 ต.ท่าช้าง อ.วิเศษชัยชาญ จ.อ่างทอง</t>
  </si>
  <si>
    <t>น557/1777</t>
  </si>
  <si>
    <t>1102001222448</t>
  </si>
  <si>
    <t>คุณ นันทรัตน์ แก้วมรินทร์</t>
  </si>
  <si>
    <t>เลขที่ 103/2 ม.6 ต.ท่าช้าง อ.วิเศษชัยชาญ</t>
  </si>
  <si>
    <t>03F092</t>
  </si>
  <si>
    <t>29763</t>
  </si>
  <si>
    <t>03F092/002</t>
  </si>
  <si>
    <t>29764</t>
  </si>
  <si>
    <t>79.60</t>
  </si>
  <si>
    <t>นาย นันทรัตน์ แก้วมรินทร์</t>
  </si>
  <si>
    <t>103/2 ม.6ท่าช้าง วิเศษชัยชาญ อ่างทอง</t>
  </si>
  <si>
    <t>03F092/002-B001</t>
  </si>
  <si>
    <t>04D006</t>
  </si>
  <si>
    <t>1699</t>
  </si>
  <si>
    <t>คุณ นันทิยา กลั่นแก้ว    เลขที่ 12/3 ม.6 ต.คลองขนาก อ.วิเศษชัยชาญ จ.อ่างทอง</t>
  </si>
  <si>
    <t>น557/1751</t>
  </si>
  <si>
    <t>3150600399765</t>
  </si>
  <si>
    <t>คุณ นันทิยา กลั่นแก้ว</t>
  </si>
  <si>
    <t>เลขที่ 12/3 ม.6 ต.คลองขนาก อ.วิเศษชัยชาญ</t>
  </si>
  <si>
    <t>07E012</t>
  </si>
  <si>
    <t>11499</t>
  </si>
  <si>
    <t>07E017</t>
  </si>
  <si>
    <t>1520</t>
  </si>
  <si>
    <t>07E019</t>
  </si>
  <si>
    <t>1516</t>
  </si>
  <si>
    <t>300</t>
  </si>
  <si>
    <t>07E025</t>
  </si>
  <si>
    <t>23636</t>
  </si>
  <si>
    <t>07E027</t>
  </si>
  <si>
    <t>23633</t>
  </si>
  <si>
    <t>07E028</t>
  </si>
  <si>
    <t>28927</t>
  </si>
  <si>
    <t>คุณ นัยยะเนตร แจ่มจำรัส    เลขที่ 128/3 ม.5 ต.ท่าช้าง อ.วิเศษชัยชาญ จ.อ่างทอง</t>
  </si>
  <si>
    <t>น775/2727</t>
  </si>
  <si>
    <t>3150600086562</t>
  </si>
  <si>
    <t>คุณ นัยยะเนตร แจ่มจำรัส</t>
  </si>
  <si>
    <t>เลขที่ 128/3 ม.5 ต.ท่าช้าง อ.วิเศษชัยชาญ</t>
  </si>
  <si>
    <t>05D115</t>
  </si>
  <si>
    <t>21614</t>
  </si>
  <si>
    <t>นางสาว นัยยะเนตร แจ่มจำรัส</t>
  </si>
  <si>
    <t>128/3 ม.5ท่าช้าง วิเศษชัยชาญ อ่างทอง</t>
  </si>
  <si>
    <t>05D115-B002</t>
  </si>
  <si>
    <t>คุณ นาคินทร์ วงษ์น้อย    เลขที่ 145/3 ม.5 ต.ท่าช้าง อ.วิเศษชัยชาญ จ.อ่างทอง</t>
  </si>
  <si>
    <t>น155/7185</t>
  </si>
  <si>
    <t>3170100217641</t>
  </si>
  <si>
    <t>คุณ นาคินทร์ วงษ์น้อย</t>
  </si>
  <si>
    <t>เลขที่ 145/3 ม.5 ต.ท่าช้าง อ.วิเศษชัยชาญ</t>
  </si>
  <si>
    <t>05D145</t>
  </si>
  <si>
    <t>20230</t>
  </si>
  <si>
    <t>นาย นาคินทร์ วงษ์น้อย</t>
  </si>
  <si>
    <t>145/3 ม.5ท่าช้าง วิเศษชัยชาญ อ่างทอง</t>
  </si>
  <si>
    <t>05D145-B002</t>
  </si>
  <si>
    <t>05D145-S002</t>
  </si>
  <si>
    <t>14.25</t>
  </si>
  <si>
    <t>05D146</t>
  </si>
  <si>
    <t>20231</t>
  </si>
  <si>
    <t>05D147</t>
  </si>
  <si>
    <t>20232</t>
  </si>
  <si>
    <t>11.25</t>
  </si>
  <si>
    <t>05D147-B002</t>
  </si>
  <si>
    <t>76.75</t>
  </si>
  <si>
    <t>05D147-B004</t>
  </si>
  <si>
    <t>05D148</t>
  </si>
  <si>
    <t>1608</t>
  </si>
  <si>
    <t>05D148-B001</t>
  </si>
  <si>
    <t>โรงงานไม้</t>
  </si>
  <si>
    <t>05D148-B002</t>
  </si>
  <si>
    <t>301|ห้องแถวไม้ชั้นเดียว(68)</t>
  </si>
  <si>
    <t>คุณ น้ำเพชร สุภาพกิจ    เลขที่ 13 ถ.ปราจีนอนุสรณ์ ต.หน้าเมือง อ.เมืองปราจีนบุรี จ.ปราจีนบุรี</t>
  </si>
  <si>
    <t>น627/8661</t>
  </si>
  <si>
    <t>1150600080061</t>
  </si>
  <si>
    <t>คุณ น้ำเพชร สุภาพกิจ</t>
  </si>
  <si>
    <t>เลขที่ 13 ถ.ปราจีนอนุสรณ์ ต.หน้าเมือง อ.เมืองปราจีนบุรี</t>
  </si>
  <si>
    <t>05D125</t>
  </si>
  <si>
    <t>29313</t>
  </si>
  <si>
    <t>คุณ นิจษา มาลัยศิริรัตน์    เลขที่ 127 ม.7 ต.ศาลเจ้าโรงทอง อ.วิเศษชัยชาญ จ.อ่างทอง</t>
  </si>
  <si>
    <t>น280/7778</t>
  </si>
  <si>
    <t>3720100744221</t>
  </si>
  <si>
    <t>นาง นิจษา มาลัยศิริรัตน์</t>
  </si>
  <si>
    <t>127 ม.7ศาลเจ้าโรงทอง วิเศษชัยชาญ อ่างทอง</t>
  </si>
  <si>
    <t>05D029-B001</t>
  </si>
  <si>
    <t>05D029-b001</t>
  </si>
  <si>
    <t>คุณ นิภา พุทธพงษ์    เลขที่ 82/10 ม.1 ต.ย่านซื่อ อ.เมืองอ่างทอง จ.อ่างทอง</t>
  </si>
  <si>
    <t>น600/6556</t>
  </si>
  <si>
    <t>3150600363353</t>
  </si>
  <si>
    <t>คุณ นิภา พุทธพงษ์</t>
  </si>
  <si>
    <t>เลขที่ 82/10 ม.1 ต.ย่านซื่อ อ.เมืองอ่างทอง</t>
  </si>
  <si>
    <t>03C095</t>
  </si>
  <si>
    <t>14470</t>
  </si>
  <si>
    <t>น.ส. นิภา พุทธพงษ์</t>
  </si>
  <si>
    <t>82/10 ม.1ย่านซื่อ เมืองอ่างทอง อ่างทอง</t>
  </si>
  <si>
    <t>03C095-b002</t>
  </si>
  <si>
    <t>คุณ นิภาภรณ์ อร่ามพงษ์    เลขที่ 18 ม.5 ต.บางปะหัน อ.บางปะหัน จ.พระนครศรีอยุธยา</t>
  </si>
  <si>
    <t>น667/9776</t>
  </si>
  <si>
    <t>3140700041595</t>
  </si>
  <si>
    <t>คุณ นิภาภรณ์ อร่ามพงษ์</t>
  </si>
  <si>
    <t>เลขที่ 18 ม.5 ต.บางปะหัน อ.บางปะหัน</t>
  </si>
  <si>
    <t>09H100/004</t>
  </si>
  <si>
    <t>36519</t>
  </si>
  <si>
    <t>นางสาว นิภาภรณ์ อร่ามพงษ์</t>
  </si>
  <si>
    <t>18 ม.5บางปะหัน บางปะหัน พระนครศรีอยุธยา</t>
  </si>
  <si>
    <t>09h100/004-B001</t>
  </si>
  <si>
    <t>โกดังเก็บของ</t>
  </si>
  <si>
    <t>คุณ นิ่มนวล เกษรศุกร์    เลขที่ 95/3 ม.3 ซ.- ถ.- ต.ท่าช้าง อ.วิเศษชัยชาญ จ.อ่างทอง</t>
  </si>
  <si>
    <t>น757/1878</t>
  </si>
  <si>
    <t>3150600061284</t>
  </si>
  <si>
    <t>คุณ นิ่มนวล เกษรศุกร์</t>
  </si>
  <si>
    <t>เลขที่ 95/3 ม.3 ซ.- ถ.- ต.ท่าช้าง อ.วิเศษชัยชาญ</t>
  </si>
  <si>
    <t>08F019/001</t>
  </si>
  <si>
    <t>นาง นิ่มนวล เกษรศุกร์</t>
  </si>
  <si>
    <t>95/3 ม.3 ซ.- ถ.-ท่าช้าง วิเศษชัยชาญ อ่างทอง</t>
  </si>
  <si>
    <t>08F019/001-B001</t>
  </si>
  <si>
    <t>09H167</t>
  </si>
  <si>
    <t>29392</t>
  </si>
  <si>
    <t>คุณ นิยะดา ฮุนสวัสดิกุล    เลขที่ 71 ม.11 ต.กะมัง อ.พระนครศรีอยุธยา จ.พระนครศรีอยุธยา</t>
  </si>
  <si>
    <t>น740/9587</t>
  </si>
  <si>
    <t>3149900037662</t>
  </si>
  <si>
    <t>คุณ นิยะดา ฮุนสวัสดิกุล</t>
  </si>
  <si>
    <t>เลขที่ 71 ม.11 ต.กะมัง อ.พระนครศรีอยุธยา</t>
  </si>
  <si>
    <t>09A082</t>
  </si>
  <si>
    <t>19691</t>
  </si>
  <si>
    <t>09E051</t>
  </si>
  <si>
    <t>17431</t>
  </si>
  <si>
    <t>09E085</t>
  </si>
  <si>
    <t>1422</t>
  </si>
  <si>
    <t>09H025</t>
  </si>
  <si>
    <t>19021</t>
  </si>
  <si>
    <t>คุณ นิลรัตน์ เหลืองอ่อน    เลขที่ 16/3 ม.9 ถ.พัฒนาการ ต.ท่าแค อ.เมืองลพบุรี จ.ลพบุรี</t>
  </si>
  <si>
    <t>น774/8791</t>
  </si>
  <si>
    <t>3160100434545</t>
  </si>
  <si>
    <t>คุณ นิลรัตน์ เหลืองอ่อน</t>
  </si>
  <si>
    <t>เลขที่ 16/3 ม.9 ถ.พัฒนาการ ต.ท่าแค อ.เมืองลพบุรี</t>
  </si>
  <si>
    <t>05D070</t>
  </si>
  <si>
    <t>18612</t>
  </si>
  <si>
    <t>05D070/001</t>
  </si>
  <si>
    <t>40515</t>
  </si>
  <si>
    <t>16.80</t>
  </si>
  <si>
    <t>05D070/002</t>
  </si>
  <si>
    <t>40514</t>
  </si>
  <si>
    <t>3.10</t>
  </si>
  <si>
    <t>คุณ นิเวศน์ วะสีนนท์    เลขที่ 333/236 ซ.ประชาชื่น10 แขวงทุ่งสองห้อง เขตหลักสี่ จ.กรุงเทพมหานคร</t>
  </si>
  <si>
    <t>น785/7855</t>
  </si>
  <si>
    <t>3150600090926</t>
  </si>
  <si>
    <t>คุณ นิเวศน์ วะสีนนท์</t>
  </si>
  <si>
    <t>เลขที่ 333/236 ซ.ประชาชื่น10 แขวงทุ่งสองห้อง เขตหลักสี่</t>
  </si>
  <si>
    <t>05C007</t>
  </si>
  <si>
    <t>12037</t>
  </si>
  <si>
    <t>270</t>
  </si>
  <si>
    <t>นาย นิเวศน์ วะสีนนท์</t>
  </si>
  <si>
    <t>333/236 ซ.ประชาชื่น10ทุ่งสองห้อง หลักสี่ กรุงเทพมหานคร</t>
  </si>
  <si>
    <t>05C007-B001</t>
  </si>
  <si>
    <t>05C007-B002</t>
  </si>
  <si>
    <t>05C007-B003</t>
  </si>
  <si>
    <t>คุณ นิสา รอตเสียงล้ำ    เลขที่ 41/2 ม.4 ต.ตลาดใหม่ อ.วิเศษชัยชาญ จ.อ่างทอง</t>
  </si>
  <si>
    <t>น800/7948</t>
  </si>
  <si>
    <t>นาง นิสา รอตเสียงล้ำ</t>
  </si>
  <si>
    <t>41/2 ม.4ตลาดใหม่ วิเศษชัยชาญ อ่างทอง</t>
  </si>
  <si>
    <t>06C072-B001</t>
  </si>
  <si>
    <t>คุณ นุชนารถ ดีทะโชติ    เลขที่ 49/3 ม.4 ต.ท่าช้าง อ.วิเศษชัยชาญ จ.อ่างทอง</t>
  </si>
  <si>
    <t>น257/4524</t>
  </si>
  <si>
    <t>3150600077318</t>
  </si>
  <si>
    <t>คุณ นุชนารถ ดีทะโชติ</t>
  </si>
  <si>
    <t>เลขที่ 49/3 ม.4 ต.ท่าช้าง อ.วิเศษชัยชาญ</t>
  </si>
  <si>
    <t>09A098</t>
  </si>
  <si>
    <t>29230</t>
  </si>
  <si>
    <t>คุณ เนาวรัตน์ ม่วงชุม    เลขที่ 5/2 ม.1 ต.ท่าช้าง อ.วิเศษชัยชาญ จ.อ่างทอง</t>
  </si>
  <si>
    <t>น774/7712</t>
  </si>
  <si>
    <t>3150600061306</t>
  </si>
  <si>
    <t>คุณ เนาวรัตน์ ม่วงชุม</t>
  </si>
  <si>
    <t>เลขที่ 5/2 ม.1 ต.ท่าช้าง อ.วิเศษชัยชาญ</t>
  </si>
  <si>
    <t>09H173</t>
  </si>
  <si>
    <t>14752</t>
  </si>
  <si>
    <t>นาง เนาวรัตน์ ม่วงชุม</t>
  </si>
  <si>
    <t>5/2 ม.1ท่าช้าง วิเศษชัยชาญ อ่างทอง</t>
  </si>
  <si>
    <t>09H167-B002</t>
  </si>
  <si>
    <t>5/2</t>
  </si>
  <si>
    <t>คุณ บรรลือศักดิ์ แซ่เฮ็ง    เลขที่ 152 ม.5 ต.สี่ร้อย อ.วิเศษชัยชาญ จ.อ่างทอง</t>
  </si>
  <si>
    <t>บ777/2910</t>
  </si>
  <si>
    <t>5200400001356</t>
  </si>
  <si>
    <t>คุณ บรรลือศักดิ์ แซ่เฮ็ง</t>
  </si>
  <si>
    <t>เลขที่ 152 ม.5 ต.สี่ร้อย อ.วิเศษชัยชาญ</t>
  </si>
  <si>
    <t>09F090</t>
  </si>
  <si>
    <t>20226</t>
  </si>
  <si>
    <t>บริษัท บริหารสินทรัพย์สุขุมวิท จำกัด    เลขที่ 123 ถ.วิภาวดีรังสิต แขวงจอมพล เขตจตุจักร จ.กรุงเทพมหานคร</t>
  </si>
  <si>
    <t>ธ บ บริหารสินทรัพย์สุขุมวิทจำกัด</t>
  </si>
  <si>
    <t>บริษัท บริหารสินทรัพย์สุขุมวิท จำกัด</t>
  </si>
  <si>
    <t>เลขที่ 123 ถ.วิภาวดีรังสิต แขวงจอมพล เขตจตุจักร</t>
  </si>
  <si>
    <t>08H008</t>
  </si>
  <si>
    <t>1446</t>
  </si>
  <si>
    <t>123 ถ.วิภาวดีรังสิตจอมพล จตุจักร กรุงเทพมหานคร</t>
  </si>
  <si>
    <t>08H008-B001</t>
  </si>
  <si>
    <t>บ้านพักอาศัยธนาคารยึด</t>
  </si>
  <si>
    <t>08H008-B002</t>
  </si>
  <si>
    <t>14/2</t>
  </si>
  <si>
    <t>คุณ บังอร พรมนาค    เลขที่ 15/4 ม.3 ต.ท่าช้าง อ.วิเศษชัยชาญ จ.อ่างทอง</t>
  </si>
  <si>
    <t>บ197/6775</t>
  </si>
  <si>
    <t>3150600143825</t>
  </si>
  <si>
    <t>คุณ บังอร พรมนาค</t>
  </si>
  <si>
    <t>เลขที่ 15/4 ม.3 ต.ท่าช้าง อ.วิเศษชัยชาญ</t>
  </si>
  <si>
    <t>09B083</t>
  </si>
  <si>
    <t>6787</t>
  </si>
  <si>
    <t>09E010</t>
  </si>
  <si>
    <t>29734</t>
  </si>
  <si>
    <t>35.10</t>
  </si>
  <si>
    <t>นาง บังอร พรมนาค</t>
  </si>
  <si>
    <t>15/4 ม.3ท่าช้าง วิเศษชัยชาญ อ่างทอง</t>
  </si>
  <si>
    <t>09E010-B001</t>
  </si>
  <si>
    <t>15/4,15/4</t>
  </si>
  <si>
    <t>21.90</t>
  </si>
  <si>
    <t>คุณ บุญจิราธร เทียนชัย    เลขที่ 34/2 ม.7 ต.ศาลเจ้าโรงทอง อ.วิเศษชัยชาญ จ.อ่างทอง</t>
  </si>
  <si>
    <t>บ327/5752</t>
  </si>
  <si>
    <t>3150600563140</t>
  </si>
  <si>
    <t>คุณ บุญจิราธร เทียนชัย</t>
  </si>
  <si>
    <t>เลขที่ 34/2 ม.7 ต.ศาลเจ้าโรงทอง อ.วิเศษชัยชาญ</t>
  </si>
  <si>
    <t>03C118</t>
  </si>
  <si>
    <t>7647</t>
  </si>
  <si>
    <t>98.00</t>
  </si>
  <si>
    <t>03C120</t>
  </si>
  <si>
    <t>15384</t>
  </si>
  <si>
    <t>นาง บุญจิราธร เทียนชัย</t>
  </si>
  <si>
    <t>34/2 ม.7ศาลเจ้าโรงทอง วิเศษชัยชาญ อ่างทอง</t>
  </si>
  <si>
    <t>03C120-B001</t>
  </si>
  <si>
    <t>คุณ บุญช่วย แซ่ฮุ้น    เลขที่ 66/1 ม.6 ต.ท่าช้าง อ.วิเศษชัยชาญ จ.อ่างทอง</t>
  </si>
  <si>
    <t>บ327/2950</t>
  </si>
  <si>
    <t>3150600274521</t>
  </si>
  <si>
    <t>นาง บุญช่วย แซ่ฮุ้น</t>
  </si>
  <si>
    <t>66/1 ม.6ท่าช้าง วิเศษชัยชาญ อ่างทอง</t>
  </si>
  <si>
    <t>03F030-B001</t>
  </si>
  <si>
    <t>03F030-B002</t>
  </si>
  <si>
    <t>03F030-B003</t>
  </si>
  <si>
    <t>เก็บชอง</t>
  </si>
  <si>
    <t>คุณ บุญช่วย ภักตร์ผ่อง    เลขที่ 49 ม.5 ต.ท่าช้าง อ.วิเศษชัยชาญ จ.อ่างทอง</t>
  </si>
  <si>
    <t>บ327/6147</t>
  </si>
  <si>
    <t>3150600080769</t>
  </si>
  <si>
    <t>คุณ บุญช่วย ภักตร์ผ่อง</t>
  </si>
  <si>
    <t>เลขที่ 49 ม.5 ต.ท่าช้าง อ.วิเศษชัยชาญ</t>
  </si>
  <si>
    <t>05B055</t>
  </si>
  <si>
    <t>29745</t>
  </si>
  <si>
    <t>นาง บุญช่วย ภักตร์ผ่อง</t>
  </si>
  <si>
    <t>49 ม.5ท่าช้าง วิเศษชัยชาญ อ่างทอง</t>
  </si>
  <si>
    <t>05B055-B001</t>
  </si>
  <si>
    <t>05B055-B002</t>
  </si>
  <si>
    <t>05B056</t>
  </si>
  <si>
    <t>23008</t>
  </si>
  <si>
    <t>05B056-B001</t>
  </si>
  <si>
    <t>คุณ บุญชู หอมกรุ่น    เลขที่ 53/2 ม.3 ต.ท่าช้าง อ.วิเศษชัยชาญ จ.อ่างทอง</t>
  </si>
  <si>
    <t>บ320/8971</t>
  </si>
  <si>
    <t>3100904068378</t>
  </si>
  <si>
    <t>คุณ บุญชู หอมกรุ่น</t>
  </si>
  <si>
    <t>เลขที่ 53/2 ม.3 ต.ท่าช้าง อ.วิเศษชัยชาญ</t>
  </si>
  <si>
    <t>08D050</t>
  </si>
  <si>
    <t>31004</t>
  </si>
  <si>
    <t>คุณ บุญปลูก มากเกษม    เลขที่ 64/3 ม.4 ต.ตลาดใหม่ อ.วิเศษชัยชาญ จ.อ่างทอง</t>
  </si>
  <si>
    <t>บ357/7118</t>
  </si>
  <si>
    <t>3150600169280</t>
  </si>
  <si>
    <t>คุณ บุญปลูก มากเกษม</t>
  </si>
  <si>
    <t>เลขที่ 64/3 ม.4 ต.ตลาดใหม่ อ.วิเศษชัยชาญ</t>
  </si>
  <si>
    <t>02D040</t>
  </si>
  <si>
    <t>12212</t>
  </si>
  <si>
    <t>06D021</t>
  </si>
  <si>
    <t>23138</t>
  </si>
  <si>
    <t>นาง บุญปลูก มากเกษม</t>
  </si>
  <si>
    <t>64/3 ม.4ตลาดใหม่ วิเศษชัยชาญ อ่างทอง</t>
  </si>
  <si>
    <t>06D021-b001</t>
  </si>
  <si>
    <t>06D022</t>
  </si>
  <si>
    <t>9391</t>
  </si>
  <si>
    <t>07D025</t>
  </si>
  <si>
    <t>2049</t>
  </si>
  <si>
    <t>คุณ บุญมี เตชะรัตน์    เลขที่ 157/3 ม.5 ต.ท่าช้าง อ.วิเศษชัยชาญ จ.อ่างทอง</t>
  </si>
  <si>
    <t>บ370/4274</t>
  </si>
  <si>
    <t>3150600085795</t>
  </si>
  <si>
    <t>คุณ บุญมี เตชะรัตน์</t>
  </si>
  <si>
    <t>เลขที่ 157/3 ม.5 ต.ท่าช้าง อ.วิเศษชัยชาญ</t>
  </si>
  <si>
    <t>08D004</t>
  </si>
  <si>
    <t>16821</t>
  </si>
  <si>
    <t>นาย บุญมี เตชะรัตน์</t>
  </si>
  <si>
    <t>157/3 ม.5ท่าช้าง วิเศษชัยชาญ อ่างทอง</t>
  </si>
  <si>
    <t>08D004-B001</t>
  </si>
  <si>
    <t>08D004-B003</t>
  </si>
  <si>
    <t>08D004-B004</t>
  </si>
  <si>
    <t>33.50</t>
  </si>
  <si>
    <t>คุณ บุญมี หวานชะเอม    เลขที่ 10 ม.4 ต.ท่าช้าง อ.วิเศษชัยชาญ จ.อ่างทอง</t>
  </si>
  <si>
    <t>บ370/8752</t>
  </si>
  <si>
    <t>3150600075579</t>
  </si>
  <si>
    <t>คุณ บุญมี หวานชะเอม</t>
  </si>
  <si>
    <t>เลขที่ 10 ม.4 ต.ท่าช้าง อ.วิเศษชัยชาญ</t>
  </si>
  <si>
    <t>09A021</t>
  </si>
  <si>
    <t>15964</t>
  </si>
  <si>
    <t>คุณ บุญศรี นาคทับที    เลขที่ 93 ม.5 ต.ท่าช้าง อ.วิเศษชัยชาญ จ.อ่างทอง</t>
  </si>
  <si>
    <t>บ387/5155</t>
  </si>
  <si>
    <t>3150600083610</t>
  </si>
  <si>
    <t>คุณ บุญศรี นาคทับที</t>
  </si>
  <si>
    <t>เลขที่ 93 ม.5 ต.ท่าช้าง อ.วิเศษชัยชาญ</t>
  </si>
  <si>
    <t>05D044</t>
  </si>
  <si>
    <t>29720</t>
  </si>
  <si>
    <t>คุณ บุญส่ง ปิ่นแก้ว    เลขที่ 47 ม.4 ต.ท่าช้าง อ.วิเศษชัยชาญ จ.อ่างทอง</t>
  </si>
  <si>
    <t>บ381/5517</t>
  </si>
  <si>
    <t>3150600078047</t>
  </si>
  <si>
    <t>คุณ บุญส่ง ปิ่นแก้ว</t>
  </si>
  <si>
    <t>เลขที่ 47 ม.4 ต.ท่าช้าง อ.วิเศษชัยชาญ</t>
  </si>
  <si>
    <t>07F001</t>
  </si>
  <si>
    <t>14058</t>
  </si>
  <si>
    <t>09A079</t>
  </si>
  <si>
    <t>1452</t>
  </si>
  <si>
    <t>21.30</t>
  </si>
  <si>
    <t>นาง บุญส่ง ปิ่นแก้ว</t>
  </si>
  <si>
    <t>47 ม.4ท่าช้าง วิเศษชัยชาญ อ่างทอง</t>
  </si>
  <si>
    <t>09A079-b001</t>
  </si>
  <si>
    <t>คุณ บุญสรวง กองทอง    เลขที่ 138/3 ม.5 ต.สี่ร้อย อ.วิเศษชัยชาญ จ.อ่างทอง</t>
  </si>
  <si>
    <t>บ387/1915</t>
  </si>
  <si>
    <t>3401300275139</t>
  </si>
  <si>
    <t>คุณ บุญสรวง กองทอง</t>
  </si>
  <si>
    <t>เลขที่ 138/3 ม.5 ต.สี่ร้อย อ.วิเศษชัยชาญ</t>
  </si>
  <si>
    <t>09F064/001</t>
  </si>
  <si>
    <t>40640</t>
  </si>
  <si>
    <t>09F065</t>
  </si>
  <si>
    <t>27822</t>
  </si>
  <si>
    <t>09F073</t>
  </si>
  <si>
    <t>27820</t>
  </si>
  <si>
    <t>นาย บุญสรวง กองทอง</t>
  </si>
  <si>
    <t>138/3 ม.5สี่ร้อย วิเศษชัยชาญ อ่างทอง</t>
  </si>
  <si>
    <t>09F073-B001</t>
  </si>
  <si>
    <t>09F073-b002</t>
  </si>
  <si>
    <t>ที่อยู่อาศัย,ที่อยู่อาศัย</t>
  </si>
  <si>
    <t>คุณ บุญเสริม ปานพุ่ม    เลขที่ 93/3 ม.3 ต.ท่าช้าง อ.วิเศษชัยชาญ จ.อ่างทอง</t>
  </si>
  <si>
    <t>บ387/5567</t>
  </si>
  <si>
    <t>3150600074548</t>
  </si>
  <si>
    <t>คุณ บุญเสริม ปานพุ่ม</t>
  </si>
  <si>
    <t>เลขที่ 93/3 ม.3 ต.ท่าช้าง อ.วิเศษชัยชาญ</t>
  </si>
  <si>
    <t>09H013/001</t>
  </si>
  <si>
    <t>36540</t>
  </si>
  <si>
    <t>30.50</t>
  </si>
  <si>
    <t>09H015</t>
  </si>
  <si>
    <t>17556</t>
  </si>
  <si>
    <t>นาย บุญเสริม ปานพุ่ม</t>
  </si>
  <si>
    <t>93/3 ม.3ท่าช้าง วิเศษชัยชาญ อ่างทอง</t>
  </si>
  <si>
    <t>09H015-B001</t>
  </si>
  <si>
    <t>คุณ บุญเหลือ อุปมาล    เลขที่ 130/1 ม.7 ต.สี่ร้อย อ.วิเศษชัยชาญ จ.อ่างทอง</t>
  </si>
  <si>
    <t>บ387/9577</t>
  </si>
  <si>
    <t>3670100749495</t>
  </si>
  <si>
    <t>คุณ บุญเหลือ อุปมาล</t>
  </si>
  <si>
    <t>เลขที่ 130/1 ม.7 ต.สี่ร้อย อ.วิเศษชัยชาญ</t>
  </si>
  <si>
    <t>09I032</t>
  </si>
  <si>
    <t>26083</t>
  </si>
  <si>
    <t>95.50</t>
  </si>
  <si>
    <t>นาย บุญเหลือ อุปมาล</t>
  </si>
  <si>
    <t>130/1 ม.7สี่ร้อย วิเศษชัยชาญ อ่างทอง</t>
  </si>
  <si>
    <t>09I032-B001</t>
  </si>
  <si>
    <t>4.50</t>
  </si>
  <si>
    <t>09I032-b001</t>
  </si>
  <si>
    <t>คุณ บุญเอื้อง เกษแก้ว    เลขที่ 105/3 ม.6 ต.ท่าช้าง อ.วิเศษชัยชาญ จ.อ่างทอง</t>
  </si>
  <si>
    <t>บ399/1817</t>
  </si>
  <si>
    <t>3150600278038</t>
  </si>
  <si>
    <t>คุณ บุญเอื้อง เกษแก้ว</t>
  </si>
  <si>
    <t>เลขที่ 105/3 ม.6 ต.ท่าช้าง อ.วิเศษชัยชาญ</t>
  </si>
  <si>
    <t>03F097</t>
  </si>
  <si>
    <t>19208</t>
  </si>
  <si>
    <t>นาง บุญเอื้อง เกษแก้ว</t>
  </si>
  <si>
    <t>105/3 ม.6ท่าช้าง วิเศษชัยชาญ อ่างทอง</t>
  </si>
  <si>
    <t>03F097-B001</t>
  </si>
  <si>
    <t>19.00</t>
  </si>
  <si>
    <t>09H060</t>
  </si>
  <si>
    <t>19112</t>
  </si>
  <si>
    <t>09H065</t>
  </si>
  <si>
    <t>29315</t>
  </si>
  <si>
    <t>คุณ เบญจพร ด้วงศรี    เลขที่ 110 ม.8 ต.บางพลีใหญ่ อ.บางพลี จ.สมุทรปราการ</t>
  </si>
  <si>
    <t>บ326/4718</t>
  </si>
  <si>
    <t>1100702119285</t>
  </si>
  <si>
    <t>คุณ เบญจพร ด้วงศรี</t>
  </si>
  <si>
    <t>เลขที่ 110 ม.8 ต.บางพลีใหญ่ อ.บางพลี</t>
  </si>
  <si>
    <t>08D013</t>
  </si>
  <si>
    <t>1387</t>
  </si>
  <si>
    <t>นางสาว เบญจพร ด้วงศรี</t>
  </si>
  <si>
    <t>110 ม.8บางพลีใหญ่ บางพลี สมุทรปราการ</t>
  </si>
  <si>
    <t>08D013-B001</t>
  </si>
  <si>
    <t>ห้องเช่า 4 ห้อง</t>
  </si>
  <si>
    <t>08D013-b002</t>
  </si>
  <si>
    <t>ที่เก็บของ</t>
  </si>
  <si>
    <t>คุณ เบญจวรรณ จันทร์แดง    เลขที่ 56 ม.8 ต.บางพูด อ.ปากเกร็ด จ.นนทบุรี</t>
  </si>
  <si>
    <t>บ327/2557</t>
  </si>
  <si>
    <t>3100502761311</t>
  </si>
  <si>
    <t>คุณ เบญจวรรณ จันทร์แดง</t>
  </si>
  <si>
    <t>เลขที่ 56 ม.8 ต.บางพูด อ.ปากเกร็ด</t>
  </si>
  <si>
    <t>08G046</t>
  </si>
  <si>
    <t>1466</t>
  </si>
  <si>
    <t>นาง เบญจวรรณ จันทร์แดง</t>
  </si>
  <si>
    <t>56 ม.8บางพูด ปากเกร็ด นนทบุรี</t>
  </si>
  <si>
    <t>08G046-b001</t>
  </si>
  <si>
    <t>29/5</t>
  </si>
  <si>
    <t>08G055</t>
  </si>
  <si>
    <t>16607</t>
  </si>
  <si>
    <t>คุณ เบ็ญจวรรณ์ ชื่นมะโน    เลขที่ 12 ม.2 ต.ท่าช้าง อ.วิเศษชัยชาญ จ.อ่างทอง</t>
  </si>
  <si>
    <t>บ327/2575</t>
  </si>
  <si>
    <t>3150600066286</t>
  </si>
  <si>
    <t>คุณ เบ็ญจวรรณ์ ชื่นมะโน</t>
  </si>
  <si>
    <t>เลขที่ 12 ม.2 ต.ท่าช้าง อ.วิเศษชัยชาญ</t>
  </si>
  <si>
    <t>08F030</t>
  </si>
  <si>
    <t>1449</t>
  </si>
  <si>
    <t>คุณ ปนัดดา อ่อนละออ    เลขที่ 15/7 ม.1 ต.ท่าช้าง อ.วิเศษชัยชาญ จ.อ่างทอง</t>
  </si>
  <si>
    <t>ป544/9957</t>
  </si>
  <si>
    <t>3150600064356</t>
  </si>
  <si>
    <t>นางสาว ปนัดดา อ่อนละออ</t>
  </si>
  <si>
    <t>15/7 ม.1ท่าช้าง วิเศษชัยชาญ อ่างทอง</t>
  </si>
  <si>
    <t>08H018-B005</t>
  </si>
  <si>
    <t>คุณ ประชุม สวนสว่าง    เลขที่ 82/1 ม.5 ต.ท่าช้าง อ.วิเศษชัยชาญ จ.อ่างทอง</t>
  </si>
  <si>
    <t>ป727/8758</t>
  </si>
  <si>
    <t>คุณ ประชุม สวนสว่าง</t>
  </si>
  <si>
    <t>เลขที่ 82/1 ม.5 ต.ท่าช้าง อ.วิเศษชัยชาญ</t>
  </si>
  <si>
    <t>04B040</t>
  </si>
  <si>
    <t>22538</t>
  </si>
  <si>
    <t>นางสาว ประชุม สวนสว่าง</t>
  </si>
  <si>
    <t>82/1 ม.5ท่าช้าง วิเศษชัยชาญ อ่างทอง</t>
  </si>
  <si>
    <t>05D028-B001</t>
  </si>
  <si>
    <t>คุณ ประทิน นาคบุตร    เลขที่ 76 ม.7 ต.สี่ร้อย อ.วิเศษชัยชาญ จ.อ่างทอง</t>
  </si>
  <si>
    <t>ป755/5154/001</t>
  </si>
  <si>
    <t>3150600149696</t>
  </si>
  <si>
    <t>คุณ ประทิน นาคบุตร</t>
  </si>
  <si>
    <t>เลขที่ 76 ม.7 ต.สี่ร้อย อ.วิเศษชัยชาญ</t>
  </si>
  <si>
    <t>09F035</t>
  </si>
  <si>
    <t>12</t>
  </si>
  <si>
    <t>คุณ ประทีป ทองสิทธิ    เลขที่ 57 ม.1 ต.ศาลเจ้าโรงทอง อ.วิเศษชัยชาญ จ.อ่างทอง</t>
  </si>
  <si>
    <t>ป755/5918</t>
  </si>
  <si>
    <t>3150600502957</t>
  </si>
  <si>
    <t>คุณ ประทีป ทองสิทธิ</t>
  </si>
  <si>
    <t>เลขที่ 57 ม.1 ต.ศาลเจ้าโรงทอง อ.วิเศษชัยชาญ</t>
  </si>
  <si>
    <t>03C121</t>
  </si>
  <si>
    <t>14132</t>
  </si>
  <si>
    <t>07B019</t>
  </si>
  <si>
    <t>10803</t>
  </si>
  <si>
    <t>คุณ ประทุม คุ้มดี    เลขที่ 155 ม.7 ต.สี่ร้อย อ.วิเศษชัยชาญ จ.อ่างทอง</t>
  </si>
  <si>
    <t>ป757/1740</t>
  </si>
  <si>
    <t>3150600213165</t>
  </si>
  <si>
    <t>คุณ ประทุม คุ้มดี</t>
  </si>
  <si>
    <t>เลขที่ 155 ม.7 ต.สี่ร้อย อ.วิเศษชัยชาญ</t>
  </si>
  <si>
    <t>09C006</t>
  </si>
  <si>
    <t>162</t>
  </si>
  <si>
    <t>09G025</t>
  </si>
  <si>
    <t>9535</t>
  </si>
  <si>
    <t>10A025/002</t>
  </si>
  <si>
    <t>39011</t>
  </si>
  <si>
    <t>นาง ประทุม คุ้มดี</t>
  </si>
  <si>
    <t>155 ม.7สี่ร้อย วิเศษชัยชาญ อ่างทอง</t>
  </si>
  <si>
    <t>10A025/002-b001</t>
  </si>
  <si>
    <t>คุณ ประทุม ดีทะโชติ    เลขที่ 38 ม.4 ต.ท่าช้าง อ.วิเศษชัยชาญ จ.อ่างทอง</t>
  </si>
  <si>
    <t>ป757/4524/001</t>
  </si>
  <si>
    <t>คุณ ประทุม ดีทะโชติ</t>
  </si>
  <si>
    <t>เลขที่ 38 ม.4 ต.ท่าช้าง อ.วิเศษชัยชาญ</t>
  </si>
  <si>
    <t>09A062</t>
  </si>
  <si>
    <t>7757</t>
  </si>
  <si>
    <t>71.00</t>
  </si>
  <si>
    <t>575</t>
  </si>
  <si>
    <t>คุณ ประทุม อ่อนละออ    เลขที่ 1 ม.2 ต.สี่ร้อย อ.วิเศษชัยชาญ จ.อ่างทอง</t>
  </si>
  <si>
    <t>ป757/9957</t>
  </si>
  <si>
    <t>3150600124600</t>
  </si>
  <si>
    <t>คุณ ประทุม อ่อนละออ</t>
  </si>
  <si>
    <t>เลขที่ 1 ม.2 ต.สี่ร้อย อ.วิเศษชัยชาญ</t>
  </si>
  <si>
    <t>08G048</t>
  </si>
  <si>
    <t>7474</t>
  </si>
  <si>
    <t>คุณ ประเทือง เกษสุวรรณ์    เลขที่ 17 ม.2 ต.ท่าช้าง อ.วิเศษชัยชาญ จ.อ่างทอง</t>
  </si>
  <si>
    <t>ป759/1887</t>
  </si>
  <si>
    <t>3150600066944</t>
  </si>
  <si>
    <t>คุณ ประเทือง เกษสุวรรณ์</t>
  </si>
  <si>
    <t>เลขที่ 17 ม.2 ต.ท่าช้าง อ.วิเศษชัยชาญ</t>
  </si>
  <si>
    <t>09H183</t>
  </si>
  <si>
    <t>29379</t>
  </si>
  <si>
    <t>นางสาว ประเทือง เกษสุวรรณ์</t>
  </si>
  <si>
    <t>17 ม.2ท่าช้าง วิเศษชัยชาญ อ่างทอง</t>
  </si>
  <si>
    <t>09H183-B001</t>
  </si>
  <si>
    <t>09H183-b002</t>
  </si>
  <si>
    <t>คุณ ประไพ สมสวย    เลขที่ 35/2 ม.5 ต.ท่าช้าง อ.วิเศษชัยชาญ จ.อ่างทอง</t>
  </si>
  <si>
    <t>ป760/8787</t>
  </si>
  <si>
    <t>3150600080009</t>
  </si>
  <si>
    <t>คุณ ประไพ สมสวย</t>
  </si>
  <si>
    <t>เลขที่ 35/2 ม.5 ต.ท่าช้าง อ.วิเศษชัยชาญ</t>
  </si>
  <si>
    <t>05B090</t>
  </si>
  <si>
    <t>29295</t>
  </si>
  <si>
    <t>คุณ ประภาภัทร แจ้งสว่างศรี    เลขที่ 164/3 ม.1 ต.สี่ร้อย อ.วิเศษชัยชาญ จ.อ่างทอง</t>
  </si>
  <si>
    <t>ป766/2187</t>
  </si>
  <si>
    <t>3150600072570</t>
  </si>
  <si>
    <t>คุณ ประภาภัทร แจ้งสว่างศรี</t>
  </si>
  <si>
    <t>เลขที่ 164/3 ม.1 ต.สี่ร้อย อ.วิเศษชัยชาญ</t>
  </si>
  <si>
    <t>09H029</t>
  </si>
  <si>
    <t>7029</t>
  </si>
  <si>
    <t>29.00</t>
  </si>
  <si>
    <t>09H030</t>
  </si>
  <si>
    <t>32805</t>
  </si>
  <si>
    <t>09H036</t>
  </si>
  <si>
    <t>30649</t>
  </si>
  <si>
    <t>09H037</t>
  </si>
  <si>
    <t>34023</t>
  </si>
  <si>
    <t>คุณ ประภาวดี นูมหันต์    เลขที่ 152/3 ซ.แจ้งวัฒนะ14 แขวงทุ่งสองห้อง เขตหลักสี่ จ.กรุงเทพมหานคร</t>
  </si>
  <si>
    <t>ป767/5785</t>
  </si>
  <si>
    <t>3100502467359</t>
  </si>
  <si>
    <t>คุณ ประภาวดี นูมหันต์</t>
  </si>
  <si>
    <t>เลขที่ 152/3 ซ.แจ้งวัฒนะ14 แขวงทุ่งสองห้อง เขตหลักสี่</t>
  </si>
  <si>
    <t>08G033</t>
  </si>
  <si>
    <t>1676</t>
  </si>
  <si>
    <t>คุณ ประมวล คำสำรวย    เลขที่ 71 ม.7 ต.สี่ร้อย อ.วิเศษชัยชาญ จ.อ่างทอง</t>
  </si>
  <si>
    <t>ป777/1877</t>
  </si>
  <si>
    <t>คุณ ประมวล คำสำรวย</t>
  </si>
  <si>
    <t>เลขที่ 71 ม.7 ต.สี่ร้อย อ.วิเศษชัยชาญ</t>
  </si>
  <si>
    <t>09F033</t>
  </si>
  <si>
    <t>10</t>
  </si>
  <si>
    <t>คุณ ประมวล พวงลำเจียก    เลขที่ 79 ม.4 ต.สี่ร้อย อ.วิเศษชัยชาญ จ.อ่างทอง</t>
  </si>
  <si>
    <t>ป777/6717</t>
  </si>
  <si>
    <t>คุณ ประมวล พวงลำเจียก</t>
  </si>
  <si>
    <t>เลขที่ 79 ม.4 ต.สี่ร้อย อ.วิเศษชัยชาญ</t>
  </si>
  <si>
    <t>10C014</t>
  </si>
  <si>
    <t>15309</t>
  </si>
  <si>
    <t>นาง ประมวล พวงลำเจียก</t>
  </si>
  <si>
    <t>79 ม.4สี่ร้อย วิเศษชัยชาญ อ่างทอง</t>
  </si>
  <si>
    <t>10C014-B001</t>
  </si>
  <si>
    <t>คุณ ประยูร พระจุไทย    เลขที่ 9 ม.3 ต.ท่าช้าง อ.วิเศษชัยชาญ จ.อ่างทอง</t>
  </si>
  <si>
    <t>ป777/6725</t>
  </si>
  <si>
    <t>นาง ประยูร พระจุไทย</t>
  </si>
  <si>
    <t>9 ม.3ท่าช้าง วิเศษชัยชาญ อ่างทอง</t>
  </si>
  <si>
    <t>09E062/004-B001</t>
  </si>
  <si>
    <t>คุณ ประวัติ เกษสุวรรณ์    เลขที่ 555/111 ถ.ประชาพัฒนา แขวงทับยาว เขตลาดกระบัง จ.กรุงเทพมหานคร</t>
  </si>
  <si>
    <t>ป774/1887</t>
  </si>
  <si>
    <t>3150600068068</t>
  </si>
  <si>
    <t>คุณ ประวัติ เกษสุวรรณ์</t>
  </si>
  <si>
    <t>เลขที่ 555/111 ถ.ประชาพัฒนา แขวงทับยาว เขตลาดกระบัง</t>
  </si>
  <si>
    <t>09H101/004</t>
  </si>
  <si>
    <t>38043</t>
  </si>
  <si>
    <t>นาย ประวัติ เกษสุวรรณ์</t>
  </si>
  <si>
    <t>555/111 ถ.ประชาพัฒนาทับยาว ลาดกระบัง กรุงเทพมหานคร</t>
  </si>
  <si>
    <t>09H101/004-b001</t>
  </si>
  <si>
    <t>100/5</t>
  </si>
  <si>
    <t>คุณ ประวิทย์ อาจรักษา    เลขที่ 48/2 ม.4 ต.ท่าช้าง อ.วิเศษชัยชาญ จ.อ่างทอง</t>
  </si>
  <si>
    <t>ป775/9271</t>
  </si>
  <si>
    <t>3101801380523</t>
  </si>
  <si>
    <t>คุณ ประวิทย์ อาจรักษา</t>
  </si>
  <si>
    <t>เลขที่ 48/2 ม.4 ต.ท่าช้าง อ.วิเศษชัยชาญ</t>
  </si>
  <si>
    <t>09H020</t>
  </si>
  <si>
    <t>18809</t>
  </si>
  <si>
    <t>นาย ประวิทย์ อาจรักษา</t>
  </si>
  <si>
    <t>48/2 ม.4ท่าช้าง วิเศษชัยชาญ อ่างทอง</t>
  </si>
  <si>
    <t>08D012-B001</t>
  </si>
  <si>
    <t>08D012-B002</t>
  </si>
  <si>
    <t>08D012-B003</t>
  </si>
  <si>
    <t>คุณ ประสพศรี ปทุมานนท์    เลขที่ 59 ม.5 ต.ท่าช้าง อ.วิเศษชัยชาญ จ.อ่างทอง</t>
  </si>
  <si>
    <t>ป786/5575</t>
  </si>
  <si>
    <t>นาง ประสพศรี ปทุมานนท์</t>
  </si>
  <si>
    <t>59 ม.5ท่าช้าง วิเศษชัยชาญ อ่างทอง</t>
  </si>
  <si>
    <t>05B071-B001</t>
  </si>
  <si>
    <t>05B071-B002</t>
  </si>
  <si>
    <t>05B071-B003</t>
  </si>
  <si>
    <t>คุณ ประสิทธิ์ เจษฎาวิโรจน์    เลขที่ 67 ม.7 ต.สี่ร้อย อ.วิเศษชัยชาญ จ.อ่างทอง</t>
  </si>
  <si>
    <t>ป785/2837</t>
  </si>
  <si>
    <t>3150400038637</t>
  </si>
  <si>
    <t>คุณ ประสิทธิ์ เจษฎาวิโรจน์</t>
  </si>
  <si>
    <t>เลขที่ 67 ม.7 ต.สี่ร้อย อ.วิเศษชัยชาญ</t>
  </si>
  <si>
    <t>09F027</t>
  </si>
  <si>
    <t>31886</t>
  </si>
  <si>
    <t>คุณ ประเสริฐ คล้ายมาก    เลขที่ 47/3 ม.5 ต.ท่าช้าง อ.วิเศษชัยชาญ จ.อ่างทอง</t>
  </si>
  <si>
    <t>ป787/1777</t>
  </si>
  <si>
    <t>5100299075907</t>
  </si>
  <si>
    <t>คุณ ประเสริฐ คล้ายมาก</t>
  </si>
  <si>
    <t>เลขที่ 47/3 ม.5 ต.ท่าช้าง อ.วิเศษชัยชาญ</t>
  </si>
  <si>
    <t>04D008</t>
  </si>
  <si>
    <t>12098</t>
  </si>
  <si>
    <t>04D010</t>
  </si>
  <si>
    <t>12658</t>
  </si>
  <si>
    <t>63.70</t>
  </si>
  <si>
    <t>05A062</t>
  </si>
  <si>
    <t>13209</t>
  </si>
  <si>
    <t>นาย ประเสริฐ คล้ายมาก</t>
  </si>
  <si>
    <t>47/3 ม.5ท่าช้าง วิเศษชัยชาญ อ่างทอง</t>
  </si>
  <si>
    <t>05A062-B001</t>
  </si>
  <si>
    <t>05A062-B002</t>
  </si>
  <si>
    <t>05B077</t>
  </si>
  <si>
    <t>15127</t>
  </si>
  <si>
    <t>05B085</t>
  </si>
  <si>
    <t>28372</t>
  </si>
  <si>
    <t>คุณ ประเสริฐ ชาดิษฐ์    เลขที่ 136/2 ม.13 ต.บางจัก อ.วิเศษชัยชาญ จ.อ่างทอง</t>
  </si>
  <si>
    <t>ป787/2483</t>
  </si>
  <si>
    <t>คุณ ประเสริฐ ชาดิษฐ์</t>
  </si>
  <si>
    <t>เลขที่ 136/2 ม.13 ต.บางจัก อ.วิเศษชัยชาญ</t>
  </si>
  <si>
    <t>07D001</t>
  </si>
  <si>
    <t>9904</t>
  </si>
  <si>
    <t>นาย ประเสริฐ ชาดิษฐ์</t>
  </si>
  <si>
    <t>136/2 ม.13บางจัก วิเศษชัยชาญ อ่างทอง</t>
  </si>
  <si>
    <t>07D001-b001</t>
  </si>
  <si>
    <t>คุณ ปรัชรัศม์ ปิ่นเพชรเดชาพัฒน์    เลขที่ 482/71 ม.5 ต.บ้านสวน อ.เมืองชลบุรี จ.ชลบุรี</t>
  </si>
  <si>
    <t>ป727/5562</t>
  </si>
  <si>
    <t>1150600018404</t>
  </si>
  <si>
    <t>คุณ ปรัชรัศม์ ปิ่นเพชรเดชาพัฒน์</t>
  </si>
  <si>
    <t>เลขที่ 482/71 ม.5 ต.บ้านสวน อ.เมืองชลบุรี</t>
  </si>
  <si>
    <t>03F087</t>
  </si>
  <si>
    <t>25947</t>
  </si>
  <si>
    <t>น.ส. ปรัชรัศม์ ปิ่นเพชรเดชาพัฒน์</t>
  </si>
  <si>
    <t>482/71 ม.5บ้านสวน เมืองชลบุรี ชลบุรี</t>
  </si>
  <si>
    <t>03F087-B001</t>
  </si>
  <si>
    <t>คุณ ปรัญญู ลีฬหะวิโรจน์    เลขที่ 88/17 แขวงสามเสนนอก เขตห้วยขวาง จ.กรุงเทพมหานคร</t>
  </si>
  <si>
    <t>ป733/7987</t>
  </si>
  <si>
    <t>1100200429679</t>
  </si>
  <si>
    <t>คุณ ปรัญญู ลีฬหะวิโรจน์</t>
  </si>
  <si>
    <t>เลขที่ 88/17 แขวงสามเสนนอก เขตห้วยขวาง</t>
  </si>
  <si>
    <t>03C081</t>
  </si>
  <si>
    <t>17716</t>
  </si>
  <si>
    <t>23.75</t>
  </si>
  <si>
    <t>ขายจักรยาน</t>
  </si>
  <si>
    <t>42.25</t>
  </si>
  <si>
    <t>คุณ ปราณี โพธิ์กระจ่าง    เลขที่ 78/1 ม.4 ต.ไผ่จำศิล อ.วิเศษชัยชาญ จ.อ่างทอง</t>
  </si>
  <si>
    <t>ป740/6517</t>
  </si>
  <si>
    <t>3150600569351</t>
  </si>
  <si>
    <t>คุณ ปราณี โพธิ์กระจ่าง</t>
  </si>
  <si>
    <t>เลขที่ 78/1 ม.4 ต.ไผ่จำศิล อ.วิเศษชัยชาญ</t>
  </si>
  <si>
    <t>09B059</t>
  </si>
  <si>
    <t>24246</t>
  </si>
  <si>
    <t>นาง ปราณี โพธิ์กระจ่าง</t>
  </si>
  <si>
    <t>78/1 ม.4ไผ่จำศิล วิเศษชัยชาญ อ่างทอง</t>
  </si>
  <si>
    <t>09B059-b001</t>
  </si>
  <si>
    <t>42/5</t>
  </si>
  <si>
    <t>09B059/001</t>
  </si>
  <si>
    <t>24214</t>
  </si>
  <si>
    <t>09B061</t>
  </si>
  <si>
    <t>24468</t>
  </si>
  <si>
    <t>67.00</t>
  </si>
  <si>
    <t>คุณ ปรีชา  คงชนะ    เลขที่ 37/1 ม.5 ต.สี่ร้อย อ.วิเศษชัยชาญ จ.อ่างทอง</t>
  </si>
  <si>
    <t>ป720/1125</t>
  </si>
  <si>
    <t>3150600143345</t>
  </si>
  <si>
    <t>นาย ปรีชา  คงชนะ</t>
  </si>
  <si>
    <t>37/1 ม.5สี่ร้อย วิเศษชัยชาญ อ่างทอง</t>
  </si>
  <si>
    <t>09B081-B002</t>
  </si>
  <si>
    <t>ขายของชำ</t>
  </si>
  <si>
    <t>คุณ ปรีชา พงษ์เผือก    เลขที่ 9 ม.5 ต.ท่าช้าง อ.วิเศษชัยชาญ จ.อ่างทอง</t>
  </si>
  <si>
    <t>ป720/6186</t>
  </si>
  <si>
    <t>3160101050392</t>
  </si>
  <si>
    <t>คุณ ปรีชา พงษ์เผือก</t>
  </si>
  <si>
    <t>เลขที่ 9 ม.5 ต.ท่าช้าง อ.วิเศษชัยชาญ</t>
  </si>
  <si>
    <t>04A016</t>
  </si>
  <si>
    <t>1745</t>
  </si>
  <si>
    <t>04B015</t>
  </si>
  <si>
    <t>1722</t>
  </si>
  <si>
    <t>04B029</t>
  </si>
  <si>
    <t>19714</t>
  </si>
  <si>
    <t>05B010</t>
  </si>
  <si>
    <t>28895</t>
  </si>
  <si>
    <t>07B006</t>
  </si>
  <si>
    <t>36273</t>
  </si>
  <si>
    <t>นาย ปรีชา พงษ์เผือก</t>
  </si>
  <si>
    <t>9 ม.5ท่าช้าง วิเศษชัยชาญ อ่างทอง</t>
  </si>
  <si>
    <t>05B013-B001</t>
  </si>
  <si>
    <t>05B013-B002</t>
  </si>
  <si>
    <t>โรงทำกะทิ</t>
  </si>
  <si>
    <t>คุณ ปรีชา พิชิตมงคลชัย    เลขที่ 48/120 ม.1 แขวงวัดท่าพระ เขตบางกอกใหญ่ จ.กรุงเทพมหานคร</t>
  </si>
  <si>
    <t>ป720/6247</t>
  </si>
  <si>
    <t>3101501626829</t>
  </si>
  <si>
    <t>คุณ ปรีชา พิชิตมงคลชัย</t>
  </si>
  <si>
    <t>เลขที่ 48/120 ม.1 แขวงวัดท่าพระ เขตบางกอกใหญ่</t>
  </si>
  <si>
    <t>06C062/001</t>
  </si>
  <si>
    <t>33542</t>
  </si>
  <si>
    <t>คุณ ปรีชา รุกขชาติ    เลขที่ 114/177 ม.7 ต.พลูตาหลวง อ.สัตหีบ จ.ชลบุรี</t>
  </si>
  <si>
    <t>ป720/7112</t>
  </si>
  <si>
    <t>3150600148932</t>
  </si>
  <si>
    <t>คุณ ปรีชา รุกขชาติ</t>
  </si>
  <si>
    <t>เลขที่ 114/177 ม.7 ต.พลูตาหลวง อ.สัตหีบ</t>
  </si>
  <si>
    <t>09F020</t>
  </si>
  <si>
    <t>32706</t>
  </si>
  <si>
    <t>คุณ ปรีชา ศรีสุข    เลขที่ 29/6 ม.1 ต.ท่าช้าง อ.วิเศษชัยชาญ จ.อ่างทอง</t>
  </si>
  <si>
    <t>ป720/8781</t>
  </si>
  <si>
    <t>3130200073404</t>
  </si>
  <si>
    <t>คุณ ปรีชา ศรีสุข</t>
  </si>
  <si>
    <t>เลขที่ 29/6 ม.1 ต.ท่าช้าง อ.วิเศษชัยชาญ</t>
  </si>
  <si>
    <t>08G037</t>
  </si>
  <si>
    <t>36323</t>
  </si>
  <si>
    <t>08G038</t>
  </si>
  <si>
    <t>34650</t>
  </si>
  <si>
    <t>นาย ปรีชา ศรีสุข</t>
  </si>
  <si>
    <t>29/6 ม.1ท่าช้าง วิเศษชัยชาญ อ่างทอง</t>
  </si>
  <si>
    <t>08G038-B001</t>
  </si>
  <si>
    <t>08G038-B002</t>
  </si>
  <si>
    <t>ไม่มีบ้านเลขที่</t>
  </si>
  <si>
    <t>คุณ ปรีชา สร้อยระย้า    เลขที่ 109/9 ม.2 ต.บางไผ่ อ.เมืองนนทบุรี จ.นนทบุรี</t>
  </si>
  <si>
    <t>ป720/8797</t>
  </si>
  <si>
    <t>3120100085940</t>
  </si>
  <si>
    <t>คุณ ปรีชา สร้อยระย้า</t>
  </si>
  <si>
    <t>เลขที่ 109/9 ม.2 ต.บางไผ่ อ.เมืองนนทบุรี</t>
  </si>
  <si>
    <t>09A047</t>
  </si>
  <si>
    <t>18429</t>
  </si>
  <si>
    <t>นาย ปรีชา สร้อยระย้า</t>
  </si>
  <si>
    <t>109/9 ม.2บางไผ่ เมืองนนทบุรี นนทบุรี</t>
  </si>
  <si>
    <t>09A047-B002</t>
  </si>
  <si>
    <t>09A047-B003</t>
  </si>
  <si>
    <t>คุณ ปรีชา หิรัญเมฆาวนิช    เลขที่ 40/1 ม.6 ต.ท่าช้าง อ.วิเศษชัยชาญ จ.อ่างทอง</t>
  </si>
  <si>
    <t>ป720/8737</t>
  </si>
  <si>
    <t>3150600272684</t>
  </si>
  <si>
    <t>คุณ ปรีชา หิรัญเมฆาวนิช</t>
  </si>
  <si>
    <t>เลขที่ 40/1 ม.6 ต.ท่าช้าง อ.วิเศษชัยชาญ</t>
  </si>
  <si>
    <t>03C073/003</t>
  </si>
  <si>
    <t>29804</t>
  </si>
  <si>
    <t>05B093</t>
  </si>
  <si>
    <t>1662</t>
  </si>
  <si>
    <t>คุณ ปรุง จักรแก้ว    เลขที่ 81/3 ม.3 ต.ท่าช้าง อ.วิเศษชัยชาญ จ.อ่างทอง</t>
  </si>
  <si>
    <t>ป710/2171</t>
  </si>
  <si>
    <t>3150600073535</t>
  </si>
  <si>
    <t>คุณ ปรุง จักรแก้ว</t>
  </si>
  <si>
    <t>09H069</t>
  </si>
  <si>
    <t>29319</t>
  </si>
  <si>
    <t>09H072</t>
  </si>
  <si>
    <t>29322</t>
  </si>
  <si>
    <t>คุณ ปลัดดา ฉ่ำวิจิตร    เลขที่ 23/26 ม.6 ต.ท่าช้าง อ.วิเศษชัยชาญ จ.อ่างทอง</t>
  </si>
  <si>
    <t>ป744/2724</t>
  </si>
  <si>
    <t>3150600502035</t>
  </si>
  <si>
    <t>คุณ ปลัดดา ฉ่ำวิจิตร</t>
  </si>
  <si>
    <t>เลขที่ 23/26 ม.6 ต.ท่าช้าง อ.วิเศษชัยชาญ</t>
  </si>
  <si>
    <t>02B046/001</t>
  </si>
  <si>
    <t>36525</t>
  </si>
  <si>
    <t>น.ส. ปลัดดา ฉ่ำวิจิตร</t>
  </si>
  <si>
    <t>23/26 ม.6ท่าช้าง วิเศษชัยชาญ อ่างทอง</t>
  </si>
  <si>
    <t>02B046/001-b001</t>
  </si>
  <si>
    <t>คุณ ปลีก ปทุมานนท์    เลขที่ 81/3 ม.3 ต.ท่าช้าง อ.วิเศษชัยชาญ จ.อ่างทอง</t>
  </si>
  <si>
    <t>ป710/5575/002</t>
  </si>
  <si>
    <t>3150600073479</t>
  </si>
  <si>
    <t>คุณ ปลีก ปทุมานนท์</t>
  </si>
  <si>
    <t>09H073</t>
  </si>
  <si>
    <t>29321</t>
  </si>
  <si>
    <t>คุณ ปวีณ์รัตน์ ศรีวิเชียร    เลขที่ 14/332 ซ.เรวดี 15 ต.ตลาดขวัญ อ.เมืองนนทบุรี จ.นนทบุรี</t>
  </si>
  <si>
    <t>ป747/8772</t>
  </si>
  <si>
    <t>3150600225546</t>
  </si>
  <si>
    <t>คุณ ปวีณ์รัตน์ ศรีวิเชียร</t>
  </si>
  <si>
    <t>เลขที่ 14/332 ซ.เรวดี 15 ต.ตลาดขวัญ อ.เมืองนนทบุรี</t>
  </si>
  <si>
    <t>01F030</t>
  </si>
  <si>
    <t>12760</t>
  </si>
  <si>
    <t>คุณ ปวีณา เกิดการ    เลขที่ 250/3 ม.9 ต.สามโคก อ.สามโคก จ.ปทุมธานี</t>
  </si>
  <si>
    <t>ป740/1417</t>
  </si>
  <si>
    <t>3150600068831</t>
  </si>
  <si>
    <t>คุณ ปวีณา เกิดการ</t>
  </si>
  <si>
    <t>เลขที่ 250/3 ม.9 ต.สามโคก อ.สามโคก</t>
  </si>
  <si>
    <t>09E011</t>
  </si>
  <si>
    <t>7030</t>
  </si>
  <si>
    <t>คุณ ปวีณา เทศเทียน    เลขที่ 114/29 ม.2 ต.บางขะแยง อ.เมืองปทุมธานี จ.ปทุมธานี</t>
  </si>
  <si>
    <t>ป740/5857</t>
  </si>
  <si>
    <t>1129700017670</t>
  </si>
  <si>
    <t>คุณ ปวีณา เทศเทียน</t>
  </si>
  <si>
    <t>เลขที่ 114/29 ม.2 ต.บางขะแยง อ.เมืองปทุมธานี</t>
  </si>
  <si>
    <t>09B071</t>
  </si>
  <si>
    <t>13540</t>
  </si>
  <si>
    <t>คุณ ปวีณา ปทุมานนท์    เลขที่ 59 ม.5 ต.ท่าช้าง อ.วิเศษชัยชาญ จ.อ่างทอง</t>
  </si>
  <si>
    <t>ป740/5575</t>
  </si>
  <si>
    <t>1150600068975</t>
  </si>
  <si>
    <t>คุณ ปวีณา ปทุมานนท์</t>
  </si>
  <si>
    <t>เลขที่ 59 ม.5 ต.ท่าช้าง อ.วิเศษชัยชาญ</t>
  </si>
  <si>
    <t>05B071</t>
  </si>
  <si>
    <t>23571</t>
  </si>
  <si>
    <t>1,950</t>
  </si>
  <si>
    <t>คุณ ปัญจรัตน์ สมบูรณ์ทรัพย์    เลขที่ 86 ม.5 ต.ท่าช้าง อ.วิเศษชัยชาญ จ.อ่างทอง</t>
  </si>
  <si>
    <t>ป327/8757</t>
  </si>
  <si>
    <t>3150600082818</t>
  </si>
  <si>
    <t>คุณ ปัญจรัตน์ สมบูรณ์ทรัพย์</t>
  </si>
  <si>
    <t>เลขที่ 86 ม.5 ต.ท่าช้าง อ.วิเศษชัยชาญ</t>
  </si>
  <si>
    <t>02D055</t>
  </si>
  <si>
    <t>14200</t>
  </si>
  <si>
    <t>05A036</t>
  </si>
  <si>
    <t>18327</t>
  </si>
  <si>
    <t>นางสาว ปัญจรัตน์ สมบูรณ์ทรัพย์</t>
  </si>
  <si>
    <t>86 ม.5ท่าช้าง วิเศษชัยชาญ อ่างทอง</t>
  </si>
  <si>
    <t>05A036-B001</t>
  </si>
  <si>
    <t>86</t>
  </si>
  <si>
    <t>05A058</t>
  </si>
  <si>
    <t>31779</t>
  </si>
  <si>
    <t>07A047</t>
  </si>
  <si>
    <t>9455</t>
  </si>
  <si>
    <t>คุณ ปัญญา จันทรเศรษฐี    เลขที่ 62/1 ม.3 ต.ท่าช้าง อ.วิเศษชัยชาญ จ.อ่างทอง</t>
  </si>
  <si>
    <t>ป330/2557</t>
  </si>
  <si>
    <t>3150600072120</t>
  </si>
  <si>
    <t>คุณ ปัญญา จันทรเศรษฐี</t>
  </si>
  <si>
    <t>เลขที่ 62/1 ม.3 ต.ท่าช้าง อ.วิเศษชัยชาญ</t>
  </si>
  <si>
    <t>08F004</t>
  </si>
  <si>
    <t>31759</t>
  </si>
  <si>
    <t>59.90</t>
  </si>
  <si>
    <t>นาย ปัญญา จันทรเศรษฐี</t>
  </si>
  <si>
    <t>62/1 ม.3ท่าช้าง วิเศษชัยชาญ อ่างทอง</t>
  </si>
  <si>
    <t>08F004-B001</t>
  </si>
  <si>
    <t>08F006</t>
  </si>
  <si>
    <t>31761</t>
  </si>
  <si>
    <t>08F007</t>
  </si>
  <si>
    <t>31762</t>
  </si>
  <si>
    <t>คุณ ปัญญา ศรีสุวรรณ์    เลขที่ 223/390 ม.1 ต.ชะแมบ อ.วังน้อย จ.พระนครศรีอยุธยา</t>
  </si>
  <si>
    <t>ป330/8787</t>
  </si>
  <si>
    <t>3150600086104</t>
  </si>
  <si>
    <t>คุณ ปัญญา ศรีสุวรรณ์</t>
  </si>
  <si>
    <t>เลขที่ 223/390 ม.1 ต.ชะแมบ อ.วังน้อย</t>
  </si>
  <si>
    <t>05C013</t>
  </si>
  <si>
    <t>1628</t>
  </si>
  <si>
    <t>08B025</t>
  </si>
  <si>
    <t>35436</t>
  </si>
  <si>
    <t>คุณ ปั้น (ถึงแก่กรรม)    เลขที่ 79/2 ม.7 ต.สี่ร้อย อ.วิเศษชัยชาญ จ.อ่างทอง</t>
  </si>
  <si>
    <t>ป500/4111</t>
  </si>
  <si>
    <t>คุณ ปั้น (ถึงแก่กรรม)</t>
  </si>
  <si>
    <t>เลขที่ 79/2 ม.7 ต.สี่ร้อย อ.วิเศษชัยชาญ</t>
  </si>
  <si>
    <t>09F038</t>
  </si>
  <si>
    <t>14</t>
  </si>
  <si>
    <t>นาย ปั้น (ถึงแก่กรรม)</t>
  </si>
  <si>
    <t>99/9</t>
  </si>
  <si>
    <t>09F045</t>
  </si>
  <si>
    <t>15</t>
  </si>
  <si>
    <t>คุณ ปาริชาติ สุทธิพงศ์เกียรติ์    เลขที่ 23/2 ม.5 ต.ท่าช้าง อ.วิเศษชัยชาญ จ.อ่างทอง</t>
  </si>
  <si>
    <t>ป724/8556</t>
  </si>
  <si>
    <t>4159900001020</t>
  </si>
  <si>
    <t>คุณ ปาริชาติ สุทธิพงศ์เกียรติ์</t>
  </si>
  <si>
    <t>เลขที่ 23/2 ม.5 ต.ท่าช้าง อ.วิเศษชัยชาญ</t>
  </si>
  <si>
    <t>05B083</t>
  </si>
  <si>
    <t>14937</t>
  </si>
  <si>
    <t>นาง ปาริชาติ สุทธิพงศ์เกียรติ์</t>
  </si>
  <si>
    <t>23/2 ม.5ท่าช้าง วิเศษชัยชาญ อ่างทอง</t>
  </si>
  <si>
    <t>05B083-B001</t>
  </si>
  <si>
    <t>05B083-B002</t>
  </si>
  <si>
    <t>05B083/008</t>
  </si>
  <si>
    <t>36960</t>
  </si>
  <si>
    <t>8.80</t>
  </si>
  <si>
    <t>คุณ ปิ่นมณี มุสิกพันธุ์    เลขที่ 33/3 ม.6 ต.ท่าช้าง อ.วิเศษชัยชาญ จ.อ่างทอง</t>
  </si>
  <si>
    <t>ป574/7816</t>
  </si>
  <si>
    <t>3150600271955</t>
  </si>
  <si>
    <t>คุณ ปิ่นมณี มุสิกพันธุ์</t>
  </si>
  <si>
    <t>เลขที่ 33/3 ม.6 ต.ท่าช้าง อ.วิเศษชัยชาญ</t>
  </si>
  <si>
    <t>03C073/001</t>
  </si>
  <si>
    <t>29754</t>
  </si>
  <si>
    <t>นางสาว ปิ่นมณี มุสิกพันธุ์</t>
  </si>
  <si>
    <t>33/3 ม.6ท่าช้าง วิเศษชัยชาญ อ่างทอง</t>
  </si>
  <si>
    <t>03C073/001-B001</t>
  </si>
  <si>
    <t>คุณ ปิยชนน์ พิชยะสูตร    เลขที่ 5 ซอยราษฎร์บูรณะ 22 แยก 2 แขวงราษฎร์บูรณะ เขตราษฎร์บูรณะ จ.กรุงเทพมหานคร</t>
  </si>
  <si>
    <t>ป725/6278</t>
  </si>
  <si>
    <t>1100800885781</t>
  </si>
  <si>
    <t>คุณ ปิยชนน์ พิชยะสูตร</t>
  </si>
  <si>
    <t>เลขที่ 5 ซอยราษฎร์บูรณะ 22 แยก 2 แขวงราษฎร์บูรณะ เขตราษฎร์บูรณะ</t>
  </si>
  <si>
    <t>08F004/001</t>
  </si>
  <si>
    <t>39038</t>
  </si>
  <si>
    <t>70.90</t>
  </si>
  <si>
    <t>คุณ เปรย มะณีโชติ    เลขที่ 147/1 ม.5 ต.ท่าช้าง อ.วิเศษชัยชาญ จ.อ่างทอง</t>
  </si>
  <si>
    <t>ป770/7424</t>
  </si>
  <si>
    <t>3150600087780</t>
  </si>
  <si>
    <t>คุณ เปรย มะณีโชติ</t>
  </si>
  <si>
    <t>เลขที่ 147/1 ม.5 ต.ท่าช้าง อ.วิเศษชัยชาญ</t>
  </si>
  <si>
    <t>05D142</t>
  </si>
  <si>
    <t>19435</t>
  </si>
  <si>
    <t>05D143</t>
  </si>
  <si>
    <t>20229</t>
  </si>
  <si>
    <t>คุณ แป้น คงมี    เลขที่ 49 ม.4 ต.ตลาดใหม่ อ.วิเศษชัยชาญ จ.อ่างทอง</t>
  </si>
  <si>
    <t>ป500/1170</t>
  </si>
  <si>
    <t>3150600168089</t>
  </si>
  <si>
    <t>คุณ แป้น คงมี</t>
  </si>
  <si>
    <t>เลขที่ 49 ม.4 ต.ตลาดใหม่ อ.วิเศษชัยชาญ</t>
  </si>
  <si>
    <t>06C065</t>
  </si>
  <si>
    <t>26170</t>
  </si>
  <si>
    <t>06C067</t>
  </si>
  <si>
    <t>นาย แป้น คงมี</t>
  </si>
  <si>
    <t>49 ม.4ตลาดใหม่ วิเศษชัยชาญ อ่างทอง</t>
  </si>
  <si>
    <t>06C067-B001</t>
  </si>
  <si>
    <t>บริษัท ผลิตภัณฑ์และวัตถุก่อสร้าง จำกัด    เลขที่ 1516 ถ.ประชาราษฎร์  สาย 1 แขวงวงศ์สว่าง เขตบางซื่อ จ.กรุงเทพมหานคร</t>
  </si>
  <si>
    <t>ธ บ ผลิตภัณฑ์และวัตถุก่อสร้างจำกัด</t>
  </si>
  <si>
    <t>0105495001183</t>
  </si>
  <si>
    <t>บริษัท ผลิตภัณฑ์และวัตถุก่อสร้าง จำกัด</t>
  </si>
  <si>
    <t>เลขที่ 1516 ถ.ประชาราษฎร์  สาย 1 แขวงวงศ์สว่าง เขตบางซื่อ</t>
  </si>
  <si>
    <t>10A033</t>
  </si>
  <si>
    <t>11998</t>
  </si>
  <si>
    <t>10A034</t>
  </si>
  <si>
    <t>35</t>
  </si>
  <si>
    <t>10A035</t>
  </si>
  <si>
    <t>6606</t>
  </si>
  <si>
    <t>10A036</t>
  </si>
  <si>
    <t>36</t>
  </si>
  <si>
    <t>10A037</t>
  </si>
  <si>
    <t>8363</t>
  </si>
  <si>
    <t>10A038</t>
  </si>
  <si>
    <t>34695</t>
  </si>
  <si>
    <t>10A039</t>
  </si>
  <si>
    <t>30</t>
  </si>
  <si>
    <t>10A040</t>
  </si>
  <si>
    <t>8365</t>
  </si>
  <si>
    <t>10A041</t>
  </si>
  <si>
    <t>8362</t>
  </si>
  <si>
    <t>10A042</t>
  </si>
  <si>
    <t>50</t>
  </si>
  <si>
    <t>10B009</t>
  </si>
  <si>
    <t>165</t>
  </si>
  <si>
    <t>10B010</t>
  </si>
  <si>
    <t>55</t>
  </si>
  <si>
    <t>10B011</t>
  </si>
  <si>
    <t>26</t>
  </si>
  <si>
    <t>10B012</t>
  </si>
  <si>
    <t>348</t>
  </si>
  <si>
    <t>10B013</t>
  </si>
  <si>
    <t>31</t>
  </si>
  <si>
    <t>10B014</t>
  </si>
  <si>
    <t>17777</t>
  </si>
  <si>
    <t>10B015</t>
  </si>
  <si>
    <t>32</t>
  </si>
  <si>
    <t>10B016</t>
  </si>
  <si>
    <t>34</t>
  </si>
  <si>
    <t>10B017</t>
  </si>
  <si>
    <t>351</t>
  </si>
  <si>
    <t>10B018</t>
  </si>
  <si>
    <t>352</t>
  </si>
  <si>
    <t>10B019</t>
  </si>
  <si>
    <t>33</t>
  </si>
  <si>
    <t>10B023</t>
  </si>
  <si>
    <t>17776</t>
  </si>
  <si>
    <t>10C010</t>
  </si>
  <si>
    <t>48</t>
  </si>
  <si>
    <t>10C011</t>
  </si>
  <si>
    <t>12015</t>
  </si>
  <si>
    <t>10C012</t>
  </si>
  <si>
    <t>66</t>
  </si>
  <si>
    <t>10C013</t>
  </si>
  <si>
    <t>49</t>
  </si>
  <si>
    <t>10C018</t>
  </si>
  <si>
    <t>72</t>
  </si>
  <si>
    <t>10C019</t>
  </si>
  <si>
    <t>8131</t>
  </si>
  <si>
    <t>10C020</t>
  </si>
  <si>
    <t>11236</t>
  </si>
  <si>
    <t>10C021</t>
  </si>
  <si>
    <t>71</t>
  </si>
  <si>
    <t>10C022</t>
  </si>
  <si>
    <t>7613</t>
  </si>
  <si>
    <t>10C023</t>
  </si>
  <si>
    <t>53</t>
  </si>
  <si>
    <t>10C024</t>
  </si>
  <si>
    <t>169</t>
  </si>
  <si>
    <t>10C025</t>
  </si>
  <si>
    <t>74</t>
  </si>
  <si>
    <t>10C026</t>
  </si>
  <si>
    <t>15518</t>
  </si>
  <si>
    <t>10C027</t>
  </si>
  <si>
    <t>73</t>
  </si>
  <si>
    <t>10C028</t>
  </si>
  <si>
    <t>12995</t>
  </si>
  <si>
    <t>10C030</t>
  </si>
  <si>
    <t>67</t>
  </si>
  <si>
    <t>10C031</t>
  </si>
  <si>
    <t>65</t>
  </si>
  <si>
    <t>10C032</t>
  </si>
  <si>
    <t>68</t>
  </si>
  <si>
    <t>77.12</t>
  </si>
  <si>
    <t>1516 ถ.ประชาราษฎร์  สาย 1วงศ์สว่าง บางซื่อ กรุงเทพมหานคร</t>
  </si>
  <si>
    <t>10C032-B001</t>
  </si>
  <si>
    <t>521|ป้อมยาม(68)</t>
  </si>
  <si>
    <t>ป้อมยาม</t>
  </si>
  <si>
    <t>10c032-B002</t>
  </si>
  <si>
    <t>6.13</t>
  </si>
  <si>
    <t>10C032-B003</t>
  </si>
  <si>
    <t>10C033</t>
  </si>
  <si>
    <t>70</t>
  </si>
  <si>
    <t>10C034</t>
  </si>
  <si>
    <t>10C034-B001</t>
  </si>
  <si>
    <t>สำนักงาน</t>
  </si>
  <si>
    <t>10C034-B002</t>
  </si>
  <si>
    <t>ออฟฟิศ</t>
  </si>
  <si>
    <t>10C034-B003</t>
  </si>
  <si>
    <t>10C034-B004</t>
  </si>
  <si>
    <t>จุดคลุมผ้าใบ</t>
  </si>
  <si>
    <t>10C035</t>
  </si>
  <si>
    <t>19549</t>
  </si>
  <si>
    <t>10C036</t>
  </si>
  <si>
    <t>124</t>
  </si>
  <si>
    <t>10C037</t>
  </si>
  <si>
    <t>77</t>
  </si>
  <si>
    <t>10C038</t>
  </si>
  <si>
    <t>14418</t>
  </si>
  <si>
    <t>10C039</t>
  </si>
  <si>
    <t>8871</t>
  </si>
  <si>
    <t>10C040</t>
  </si>
  <si>
    <t>78</t>
  </si>
  <si>
    <t>10C041</t>
  </si>
  <si>
    <t>123</t>
  </si>
  <si>
    <t>10C042</t>
  </si>
  <si>
    <t>79</t>
  </si>
  <si>
    <t>10C043</t>
  </si>
  <si>
    <t>80</t>
  </si>
  <si>
    <t>10C044</t>
  </si>
  <si>
    <t>83</t>
  </si>
  <si>
    <t>10D001</t>
  </si>
  <si>
    <t>37</t>
  </si>
  <si>
    <t>10D002</t>
  </si>
  <si>
    <t>8922</t>
  </si>
  <si>
    <t>10D003</t>
  </si>
  <si>
    <t>170</t>
  </si>
  <si>
    <t>10D004</t>
  </si>
  <si>
    <t>171</t>
  </si>
  <si>
    <t>10D005</t>
  </si>
  <si>
    <t>172</t>
  </si>
  <si>
    <t>10D006</t>
  </si>
  <si>
    <t>51</t>
  </si>
  <si>
    <t>10D007</t>
  </si>
  <si>
    <t>52</t>
  </si>
  <si>
    <t>10D008</t>
  </si>
  <si>
    <t>92</t>
  </si>
  <si>
    <t>10D009</t>
  </si>
  <si>
    <t>93</t>
  </si>
  <si>
    <t>10D010</t>
  </si>
  <si>
    <t>18951</t>
  </si>
  <si>
    <t>10D011</t>
  </si>
  <si>
    <t>18952</t>
  </si>
  <si>
    <t>10D012</t>
  </si>
  <si>
    <t>91</t>
  </si>
  <si>
    <t>10D013</t>
  </si>
  <si>
    <t>95</t>
  </si>
  <si>
    <t>10D014</t>
  </si>
  <si>
    <t>94</t>
  </si>
  <si>
    <t>10D015</t>
  </si>
  <si>
    <t>96</t>
  </si>
  <si>
    <t>10D016</t>
  </si>
  <si>
    <t>75</t>
  </si>
  <si>
    <t>10D017</t>
  </si>
  <si>
    <t>11668</t>
  </si>
  <si>
    <t>10D018</t>
  </si>
  <si>
    <t>76</t>
  </si>
  <si>
    <t>10D019</t>
  </si>
  <si>
    <t>90</t>
  </si>
  <si>
    <t>10D020</t>
  </si>
  <si>
    <t>97</t>
  </si>
  <si>
    <t>10D021</t>
  </si>
  <si>
    <t>6613</t>
  </si>
  <si>
    <t>10D022</t>
  </si>
  <si>
    <t>82</t>
  </si>
  <si>
    <t>10D023</t>
  </si>
  <si>
    <t>10D024</t>
  </si>
  <si>
    <t>85</t>
  </si>
  <si>
    <t>10D025</t>
  </si>
  <si>
    <t>100</t>
  </si>
  <si>
    <t>10D026</t>
  </si>
  <si>
    <t>164</t>
  </si>
  <si>
    <t>10D027</t>
  </si>
  <si>
    <t>99</t>
  </si>
  <si>
    <t>10D030</t>
  </si>
  <si>
    <t>104</t>
  </si>
  <si>
    <t>10D031</t>
  </si>
  <si>
    <t>101</t>
  </si>
  <si>
    <t>10D032</t>
  </si>
  <si>
    <t>168</t>
  </si>
  <si>
    <t>10D033</t>
  </si>
  <si>
    <t>4446</t>
  </si>
  <si>
    <t>10D034</t>
  </si>
  <si>
    <t>4460</t>
  </si>
  <si>
    <t>10D035</t>
  </si>
  <si>
    <t>4459</t>
  </si>
  <si>
    <t>10D041</t>
  </si>
  <si>
    <t>4449</t>
  </si>
  <si>
    <t>10D041/001</t>
  </si>
  <si>
    <t>4461</t>
  </si>
  <si>
    <t>10D041/002</t>
  </si>
  <si>
    <t>15012</t>
  </si>
  <si>
    <t>10D042</t>
  </si>
  <si>
    <t>9632</t>
  </si>
  <si>
    <t>10D043</t>
  </si>
  <si>
    <t>9924</t>
  </si>
  <si>
    <t>10D044</t>
  </si>
  <si>
    <t>81</t>
  </si>
  <si>
    <t>10D045</t>
  </si>
  <si>
    <t>155</t>
  </si>
  <si>
    <t>10D046</t>
  </si>
  <si>
    <t>16440</t>
  </si>
  <si>
    <t>10D047</t>
  </si>
  <si>
    <t>16439</t>
  </si>
  <si>
    <t>10E001</t>
  </si>
  <si>
    <t>122</t>
  </si>
  <si>
    <t>10E002</t>
  </si>
  <si>
    <t>14658</t>
  </si>
  <si>
    <t>10E003</t>
  </si>
  <si>
    <t>13966</t>
  </si>
  <si>
    <t>10E004</t>
  </si>
  <si>
    <t>13967</t>
  </si>
  <si>
    <t>10E005</t>
  </si>
  <si>
    <t>120</t>
  </si>
  <si>
    <t>10E006</t>
  </si>
  <si>
    <t>121</t>
  </si>
  <si>
    <t>10E007</t>
  </si>
  <si>
    <t>14638</t>
  </si>
  <si>
    <t>10E008</t>
  </si>
  <si>
    <t>84</t>
  </si>
  <si>
    <t>10E009</t>
  </si>
  <si>
    <t>114</t>
  </si>
  <si>
    <t>10E010</t>
  </si>
  <si>
    <t>113</t>
  </si>
  <si>
    <t>10E011</t>
  </si>
  <si>
    <t>10E012</t>
  </si>
  <si>
    <t>116</t>
  </si>
  <si>
    <t>10E013</t>
  </si>
  <si>
    <t>87</t>
  </si>
  <si>
    <t>10E014</t>
  </si>
  <si>
    <t>7956</t>
  </si>
  <si>
    <t>10E015</t>
  </si>
  <si>
    <t>112</t>
  </si>
  <si>
    <t>10E016</t>
  </si>
  <si>
    <t>9910</t>
  </si>
  <si>
    <t>10E017</t>
  </si>
  <si>
    <t>154</t>
  </si>
  <si>
    <t>10E018</t>
  </si>
  <si>
    <t>160</t>
  </si>
  <si>
    <t>10E019</t>
  </si>
  <si>
    <t>118</t>
  </si>
  <si>
    <t>10E019-B001</t>
  </si>
  <si>
    <t>ออฟฟิศเก่า</t>
  </si>
  <si>
    <t>10E020</t>
  </si>
  <si>
    <t>119</t>
  </si>
  <si>
    <t>10E021</t>
  </si>
  <si>
    <t>111</t>
  </si>
  <si>
    <t>10E022</t>
  </si>
  <si>
    <t>117</t>
  </si>
  <si>
    <t>10E022-B001</t>
  </si>
  <si>
    <t>10E022-b002</t>
  </si>
  <si>
    <t>10E022-b003</t>
  </si>
  <si>
    <t>10E022-b004</t>
  </si>
  <si>
    <t>10E027</t>
  </si>
  <si>
    <t>109</t>
  </si>
  <si>
    <t>10E027/001</t>
  </si>
  <si>
    <t>4072</t>
  </si>
  <si>
    <t>10E027/001-b001</t>
  </si>
  <si>
    <t>โรงซ่อมรถ</t>
  </si>
  <si>
    <t>10E027/001-b002</t>
  </si>
  <si>
    <t>10E028</t>
  </si>
  <si>
    <t>110</t>
  </si>
  <si>
    <t>10E029</t>
  </si>
  <si>
    <t>108</t>
  </si>
  <si>
    <t>10E029/001</t>
  </si>
  <si>
    <t>4455</t>
  </si>
  <si>
    <t>10E030</t>
  </si>
  <si>
    <t>107</t>
  </si>
  <si>
    <t>10E031</t>
  </si>
  <si>
    <t>106</t>
  </si>
  <si>
    <t>10E031/001</t>
  </si>
  <si>
    <t>4454</t>
  </si>
  <si>
    <t>10E032</t>
  </si>
  <si>
    <t>4453</t>
  </si>
  <si>
    <t>10E033</t>
  </si>
  <si>
    <t>89</t>
  </si>
  <si>
    <t>10E034</t>
  </si>
  <si>
    <t>4445</t>
  </si>
  <si>
    <t>10E035</t>
  </si>
  <si>
    <t>4451</t>
  </si>
  <si>
    <t>10E036</t>
  </si>
  <si>
    <t>13628</t>
  </si>
  <si>
    <t>10E037</t>
  </si>
  <si>
    <t>4448</t>
  </si>
  <si>
    <t>10E038</t>
  </si>
  <si>
    <t>4452</t>
  </si>
  <si>
    <t>คุณ ผิว แสงวิมล    เลขที่ 140 ม.5 ต.ท่าช้าง อ.วิเศษชัยชาญ จ.อ่างทอง</t>
  </si>
  <si>
    <t>ผ700/8177</t>
  </si>
  <si>
    <t>คุณ ผิว แสงวิมล</t>
  </si>
  <si>
    <t>เลขที่ 140 ม.5 ต.ท่าช้าง อ.วิเศษชัยชาญ</t>
  </si>
  <si>
    <t>05D136</t>
  </si>
  <si>
    <t>14515</t>
  </si>
  <si>
    <t>นาง ผิว แสงวิมล</t>
  </si>
  <si>
    <t>140 ม.5ท่าช้าง วิเศษชัยชาญ อ่างทอง</t>
  </si>
  <si>
    <t>05D136-b002</t>
  </si>
  <si>
    <t>สหกรณ์ ผู้เลี้ยงไก่ไข่ลุ่มแม่น้ำน้อย จำกัด     เลขที่ 38/4 ม.3 ต.สี่ร้อย อ.วิเศษชัยชาญ จ.อ่างทอง</t>
  </si>
  <si>
    <t>น.อ. ผู้เลี้ยงไก่ไข่ลุ่มแม่น้ำน้อย จำกัด</t>
  </si>
  <si>
    <t xml:space="preserve">สหกรณ์ ผู้เลี้ยงไก่ไข่ลุ่มแม่น้ำน้อย จำกัด </t>
  </si>
  <si>
    <t>เลขที่ 38/4 ม.3 ต.สี่ร้อย อ.วิเศษชัยชาญ</t>
  </si>
  <si>
    <t>08E005</t>
  </si>
  <si>
    <t>7204</t>
  </si>
  <si>
    <t>08E008</t>
  </si>
  <si>
    <t>13971</t>
  </si>
  <si>
    <t>08E009</t>
  </si>
  <si>
    <t>1679</t>
  </si>
  <si>
    <t>38/4 ม.3สี่ร้อย วิเศษชัยชาญ อ่างทอง</t>
  </si>
  <si>
    <t>08E009-B001</t>
  </si>
  <si>
    <t>08E009-B002</t>
  </si>
  <si>
    <t>521/1|โรงเก็บของ(68)</t>
  </si>
  <si>
    <t>08E009-b004</t>
  </si>
  <si>
    <t>คุณ พชกร สีสันต์    เลขที่ 99/18 ม.5 ต.คลองใหม่ อ.สามพราน จ.นครปฐม</t>
  </si>
  <si>
    <t>พ217/8854</t>
  </si>
  <si>
    <t>3150600070721</t>
  </si>
  <si>
    <t>คุณ พชกร สีสันต์</t>
  </si>
  <si>
    <t>เลขที่ 99/18 ม.5 ต.คลองใหม่ อ.สามพราน</t>
  </si>
  <si>
    <t>08F025/005</t>
  </si>
  <si>
    <t>40411</t>
  </si>
  <si>
    <t>09H063</t>
  </si>
  <si>
    <t>22665</t>
  </si>
  <si>
    <t>09H075</t>
  </si>
  <si>
    <t>29450</t>
  </si>
  <si>
    <t>คุณ พนาวัลย์ เพิ่มพูล    เลขที่ 160/8 ม.5 ต.ท่าช้าง อ.วิเศษชัยชาญ จ.อ่างทอง</t>
  </si>
  <si>
    <t>พ577/6767</t>
  </si>
  <si>
    <t>3100902946441</t>
  </si>
  <si>
    <t>คุณ พนาวัลย์ เพิ่มพูล</t>
  </si>
  <si>
    <t>เลขที่ 160/8 ม.5 ต.ท่าช้าง อ.วิเศษชัยชาญ</t>
  </si>
  <si>
    <t>05D062</t>
  </si>
  <si>
    <t>23480</t>
  </si>
  <si>
    <t>05D063</t>
  </si>
  <si>
    <t>23479</t>
  </si>
  <si>
    <t>05D064</t>
  </si>
  <si>
    <t>23481</t>
  </si>
  <si>
    <t>นาง พนาวัลย์ เพิ่มพูล</t>
  </si>
  <si>
    <t>160/8 ม.5ท่าช้าง วิเศษชัยชาญ อ่างทอง</t>
  </si>
  <si>
    <t>05D052/006-B001</t>
  </si>
  <si>
    <t>,ที่อยู่อาศัย,ที่อยู่อาศัย</t>
  </si>
  <si>
    <t>คุณ พยงค์ ขำยวง    เลขที่ 22/5 ม.6 ต.ท่าช้าง อ.วิเศษชัยชาญ จ.อ่างทอง</t>
  </si>
  <si>
    <t>พ711/1771</t>
  </si>
  <si>
    <t>3150600090756</t>
  </si>
  <si>
    <t>คุณ พยงค์ ขำยวง</t>
  </si>
  <si>
    <t>เลขที่ 22/5 ม.6 ต.ท่าช้าง อ.วิเศษชัยชาญ</t>
  </si>
  <si>
    <t>03F045/002</t>
  </si>
  <si>
    <t>29768</t>
  </si>
  <si>
    <t>นาง พยงค์ ขำยวง</t>
  </si>
  <si>
    <t>22/5 ม.6ท่าช้าง วิเศษชัยชาญ อ่างทอง</t>
  </si>
  <si>
    <t>03F045/002-b002</t>
  </si>
  <si>
    <t>คุณ พยุง ทองสุข    เลขที่ 14 ม.4 ต.ท่าช้าง อ.วิเศษชัยชาญ จ.อ่างทอง</t>
  </si>
  <si>
    <t>พ710/5918</t>
  </si>
  <si>
    <t>นาย พยุง ทองสุข</t>
  </si>
  <si>
    <t>14 ม.4ท่าช้าง วิเศษชัยชาญ อ่างทอง</t>
  </si>
  <si>
    <t>09A027-B002</t>
  </si>
  <si>
    <t>คุณ พเยาว์ ศรีโสภา    เลขที่ 46/4 ม.5 ต.ท่าช้าง อ.วิเศษชัยชาญ จ.อ่างทอง</t>
  </si>
  <si>
    <t>พ770/8786</t>
  </si>
  <si>
    <t>3150600080611</t>
  </si>
  <si>
    <t>คุณ พเยาว์ ศรีโสภา</t>
  </si>
  <si>
    <t>เลขที่ 46/4 ม.5 ต.ท่าช้าง อ.วิเศษชัยชาญ</t>
  </si>
  <si>
    <t>05B079</t>
  </si>
  <si>
    <t>31735</t>
  </si>
  <si>
    <t>นาง พเยาว์ ศรีโสภา</t>
  </si>
  <si>
    <t>46/4 ม.5ท่าช้าง วิเศษชัยชาญ อ่างทอง</t>
  </si>
  <si>
    <t>05B079-B001</t>
  </si>
  <si>
    <t>05B079-B003</t>
  </si>
  <si>
    <t>คุณ พรชัย ตามบุญ    เลขที่ 95/7 ม.3 ต.ท่าช้าง อ.วิเศษชัยชาญ จ.อ่างทอง</t>
  </si>
  <si>
    <t>พ727/4753</t>
  </si>
  <si>
    <t>คุณ พรชัย ตามบุญ</t>
  </si>
  <si>
    <t>เลขที่ 95/7 ม.3 ต.ท่าช้าง อ.วิเศษชัยชาญ</t>
  </si>
  <si>
    <t>08F025/003</t>
  </si>
  <si>
    <t>38074</t>
  </si>
  <si>
    <t>นาย พรชัย ตามบุญ</t>
  </si>
  <si>
    <t>95/7 ม.3ท่าช้าง วิเศษชัยชาญ อ่างทอง</t>
  </si>
  <si>
    <t>08F025/003-B001</t>
  </si>
  <si>
    <t>ร้านเชื่อมเหล็ก</t>
  </si>
  <si>
    <t>คุณ พรทิพย์ ชมเดช    เลขที่ 99/2 ม.6 ต.ท่าช้าง อ.วิเศษชัยชาญ จ.อ่างทอง</t>
  </si>
  <si>
    <t>พ756/2742</t>
  </si>
  <si>
    <t>3150600276132</t>
  </si>
  <si>
    <t>คุณ พรทิพย์ ชมเดช</t>
  </si>
  <si>
    <t>07A003</t>
  </si>
  <si>
    <t>1565</t>
  </si>
  <si>
    <t>41.25</t>
  </si>
  <si>
    <t>19.50</t>
  </si>
  <si>
    <t>07B014</t>
  </si>
  <si>
    <t>1563</t>
  </si>
  <si>
    <t>คุณ พรทิพย์ แช่ฮุ้น    เลขที่ 23/10 ม.6 ต.ท่าช้าง อ.วิเศษชัยชาญ จ.อ่างทอง</t>
  </si>
  <si>
    <t>พ756/2950</t>
  </si>
  <si>
    <t>3100503261070</t>
  </si>
  <si>
    <t>คุณ พรทิพย์ แช่ฮุ้น</t>
  </si>
  <si>
    <t>เลขที่ 23/10 ม.6 ต.ท่าช้าง อ.วิเศษชัยชาญ</t>
  </si>
  <si>
    <t>02B047</t>
  </si>
  <si>
    <t>23785</t>
  </si>
  <si>
    <t>นางสาว พรทิพย์ แช่ฮุ้น</t>
  </si>
  <si>
    <t>23/10 ม.6ท่าช้าง วิเศษชัยชาญ อ่างทอง</t>
  </si>
  <si>
    <t>02B047-B001</t>
  </si>
  <si>
    <t>02B047-b002</t>
  </si>
  <si>
    <t>02B047-B003</t>
  </si>
  <si>
    <t>02B047-B004</t>
  </si>
  <si>
    <t>ตาชั่ง</t>
  </si>
  <si>
    <t>02B048</t>
  </si>
  <si>
    <t>28769</t>
  </si>
  <si>
    <t>02B048-B001</t>
  </si>
  <si>
    <t>คุณ พรเทพ ศรสังข์ทอง     ม.1 ต.ท่าช้าง อ.วิเศษชัยชาญ จ.อ่างทอง</t>
  </si>
  <si>
    <t>พ756/8781</t>
  </si>
  <si>
    <t>นาย พรเทพ ศรสังข์ทอง</t>
  </si>
  <si>
    <t xml:space="preserve"> ม.1ท่าช้าง วิเศษชัยชาญ อ่างทอง</t>
  </si>
  <si>
    <t>08F042-B002</t>
  </si>
  <si>
    <t>คุณ พรรณี ภูษาทอง    เลขที่ 20/2 ม.4 ต.ท่าช้าง อ.วิเศษชัยชาญ จ.อ่างทอง</t>
  </si>
  <si>
    <t>พ774/6859</t>
  </si>
  <si>
    <t>3150600088441</t>
  </si>
  <si>
    <t>คุณ พรรณี ภูษาทอง</t>
  </si>
  <si>
    <t>เลขที่ 20/2 ม.4 ต.ท่าช้าง อ.วิเศษชัยชาญ</t>
  </si>
  <si>
    <t>09A032</t>
  </si>
  <si>
    <t>23123</t>
  </si>
  <si>
    <t>นาง พรรณี ภูษาทอง</t>
  </si>
  <si>
    <t>20/2 ม.4ท่าช้าง วิเศษชัยชาญ อ่างทอง</t>
  </si>
  <si>
    <t>09A032-B002</t>
  </si>
  <si>
    <t>09A038</t>
  </si>
  <si>
    <t>29366</t>
  </si>
  <si>
    <t>คุณ พรรษมนต์ ธนาศิริฑิพานนท์    เลขที่ 78/6 ม.6 ต.ท่าช้าง อ.วิเศษชัยชาญ จ.อ่างทอง</t>
  </si>
  <si>
    <t>พ778/5587</t>
  </si>
  <si>
    <t>3150600275454</t>
  </si>
  <si>
    <t>คุณ พรรษมนต์ ธนาศิริฑิพานนท์</t>
  </si>
  <si>
    <t>เลขที่ 78/6 ม.6 ต.ท่าช้าง อ.วิเศษชัยชาญ</t>
  </si>
  <si>
    <t>04A019</t>
  </si>
  <si>
    <t>23250</t>
  </si>
  <si>
    <t>นางสาว พรรษมนต์ ธนาศิริฑิพานนท์</t>
  </si>
  <si>
    <t>78/6 ม.6ท่าช้าง วิเศษชัยชาญ อ่างทอง</t>
  </si>
  <si>
    <t>05B004-B001</t>
  </si>
  <si>
    <t>คุณ พศิน ภูแสน    เลขที่ 59/9 ม.3 ต.พิมพา อ.บางปะกง จ.ฉะเชิงเทรา</t>
  </si>
  <si>
    <t>พ850/6850</t>
  </si>
  <si>
    <t>3340700748701</t>
  </si>
  <si>
    <t>คุณ พศิน ภูแสน</t>
  </si>
  <si>
    <t>เลขที่ 59/9 ม.3 ต.พิมพา อ.บางปะกง</t>
  </si>
  <si>
    <t>05B070</t>
  </si>
  <si>
    <t>17417</t>
  </si>
  <si>
    <t>13.90</t>
  </si>
  <si>
    <t>นาย พศิน ภูแสน</t>
  </si>
  <si>
    <t>59/9 ม.3พิมพา บางปะกง ฉะเชิงเทรา</t>
  </si>
  <si>
    <t>05B070-B001</t>
  </si>
  <si>
    <t>คุณ พิกุล เกษมสุขสกุณี    เลขที่ 148/1 ม.5 ต.ท่าช้าง อ.วิเศษชัยชาญ จ.อ่างทอง</t>
  </si>
  <si>
    <t>พ170/1878</t>
  </si>
  <si>
    <t>3150600087984</t>
  </si>
  <si>
    <t>คุณ พิกุล เกษมสุขสกุณี</t>
  </si>
  <si>
    <t>เลขที่ 148/1 ม.5 ต.ท่าช้าง อ.วิเศษชัยชาญ</t>
  </si>
  <si>
    <t>05D094</t>
  </si>
  <si>
    <t>14861</t>
  </si>
  <si>
    <t>นางสาว พิกุล เกษมสุขสกุณี</t>
  </si>
  <si>
    <t>148/1 ม.5ท่าช้าง วิเศษชัยชาญ อ่างทอง</t>
  </si>
  <si>
    <t>05D094-B001</t>
  </si>
  <si>
    <t>05D135</t>
  </si>
  <si>
    <t>14516</t>
  </si>
  <si>
    <t>05D135-B001</t>
  </si>
  <si>
    <t>05D135-B002</t>
  </si>
  <si>
    <t>คุณ พิกุล ปานพุ่ม    เลขที่ 1 ม.6 ต.ท่าช้าง อ.วิเศษชัยชาญ จ.อ่างทอง</t>
  </si>
  <si>
    <t>พ170/5567</t>
  </si>
  <si>
    <t>3150600088859</t>
  </si>
  <si>
    <t>คุณ พิกุล ปานพุ่ม</t>
  </si>
  <si>
    <t>เลขที่ 1 ม.6 ต.ท่าช้าง อ.วิเศษชัยชาญ</t>
  </si>
  <si>
    <t>03C041</t>
  </si>
  <si>
    <t>13983</t>
  </si>
  <si>
    <t>คุณ พิกุล โมรานอก    เลขที่ 9/2 ม.5 ต.สี่ร้อย อ.วิเศษชัยชาญ จ.อ่างทอง</t>
  </si>
  <si>
    <t>พ170/7759</t>
  </si>
  <si>
    <t>2301300019178</t>
  </si>
  <si>
    <t>นางสาว พิกุล โมรานอก</t>
  </si>
  <si>
    <t>9/2 ม.5สี่ร้อย วิเศษชัยชาญ อ่างทอง</t>
  </si>
  <si>
    <t>09B017-b008</t>
  </si>
  <si>
    <t>9/2</t>
  </si>
  <si>
    <t>คุณ พิชญา พิกุลความ    เลขที่ 35/2 ม.4 ต.ตลาดใหม่ อ.วิเศษชัยชาญ จ.อ่างทอง</t>
  </si>
  <si>
    <t>พ230/6171</t>
  </si>
  <si>
    <t>นาย พิชญา พิกุลความ</t>
  </si>
  <si>
    <t>35/2 ม.4ตลาดใหม่ วิเศษชัยชาญ อ่างทอง</t>
  </si>
  <si>
    <t>06C015-B001</t>
  </si>
  <si>
    <t>06C015-B002</t>
  </si>
  <si>
    <t>06C015-B003</t>
  </si>
  <si>
    <t>คุณ พิมพ์ พานทอง    เลขที่ 128/5 ม.5 ต.ท่าช้าง อ.วิเศษชัยชาญ จ.อ่างทอง</t>
  </si>
  <si>
    <t>พ760/6559</t>
  </si>
  <si>
    <t>3150600076001</t>
  </si>
  <si>
    <t>คุณ พิมพ์ พานทอง</t>
  </si>
  <si>
    <t>05C110</t>
  </si>
  <si>
    <t>23601</t>
  </si>
  <si>
    <t>คุณ พิศเพลิน สุภาพกิจ    เลขที่ 142 ม.5 ต.ท่าช้าง อ.วิเศษชัยชาญ จ.อ่างทอง</t>
  </si>
  <si>
    <t>พ867/8661</t>
  </si>
  <si>
    <t>3150600086899</t>
  </si>
  <si>
    <t>คุณ พิศเพลิน สุภาพกิจ</t>
  </si>
  <si>
    <t>เลขที่ 142 ม.5 ต.ท่าช้าง อ.วิเศษชัยชาญ</t>
  </si>
  <si>
    <t>05D139</t>
  </si>
  <si>
    <t>15131</t>
  </si>
  <si>
    <t>นาย พิศเพลิน สุภาพกิจ</t>
  </si>
  <si>
    <t>142 ม.5ท่าช้าง วิเศษชัยชาญ อ่างทอง</t>
  </si>
  <si>
    <t>05D137-b002</t>
  </si>
  <si>
    <t>คุณ พิสิษฐ์ พันธ์ไม้    เลขที่ 89/1 ม.6 ต.ท่าช้าง อ.วิเศษชัยชาญ จ.อ่างทอง</t>
  </si>
  <si>
    <t>พ883/6557</t>
  </si>
  <si>
    <t>3150600276396</t>
  </si>
  <si>
    <t>คุณ พิสิษฐ์ พันธ์ไม้</t>
  </si>
  <si>
    <t>เลขที่ 89/1 ม.6 ต.ท่าช้าง อ.วิเศษชัยชาญ</t>
  </si>
  <si>
    <t>03F024</t>
  </si>
  <si>
    <t>29192</t>
  </si>
  <si>
    <t>นาย พิสิษฐ์ พันธ์ไม้</t>
  </si>
  <si>
    <t>89/1 ม.6ท่าช้าง วิเศษชัยชาญ อ่างทอง</t>
  </si>
  <si>
    <t>03F024-B001</t>
  </si>
  <si>
    <t>คุณ พูลศักดิ์ หุ่นกิตติเวชกุล    เลขที่ 60 ม.4 ต.ศาลเจ้าโรงทอง อ.วิเศษชัยชาญ จ.อ่างทอง</t>
  </si>
  <si>
    <t>พ781/8514</t>
  </si>
  <si>
    <t>3150600602633</t>
  </si>
  <si>
    <t>คุณ พูลศักดิ์ หุ่นกิตติเวชกุล</t>
  </si>
  <si>
    <t>เลขที่ 60 ม.4 ต.ศาลเจ้าโรงทอง อ.วิเศษชัยชาญ</t>
  </si>
  <si>
    <t>02B046</t>
  </si>
  <si>
    <t>15543</t>
  </si>
  <si>
    <t>คุณ เพ็กน้อย แซ่ลิ้ม    เลขที่ 58/1 ม.6 ต.ท่าช้าง อ.วิเศษชัยชาญ จ.อ่างทอง</t>
  </si>
  <si>
    <t>พ159/2770</t>
  </si>
  <si>
    <t>3150600622677</t>
  </si>
  <si>
    <t>น.ส. เพ็กน้อย แซ่ลิ้ม</t>
  </si>
  <si>
    <t>58/1 ม.6ท่าช้าง วิเศษชัยชาญ อ่างทอง</t>
  </si>
  <si>
    <t>03C081-B001</t>
  </si>
  <si>
    <t>03C081-B002</t>
  </si>
  <si>
    <t>คุณ เพ็ชรอำภา เพ็ชรวงษ์    เลขที่ 173 ม.3 ต.ท่าช้าง อ.วิเศษชัยชาญ จ.อ่างทอง</t>
  </si>
  <si>
    <t>พ279/6277</t>
  </si>
  <si>
    <t>5150200001191</t>
  </si>
  <si>
    <t>คุณ เพ็ชรอำภา เพ็ชรวงษ์</t>
  </si>
  <si>
    <t>เลขที่ 173 ม.3 ต.ท่าช้าง อ.วิเศษชัยชาญ</t>
  </si>
  <si>
    <t>03F015</t>
  </si>
  <si>
    <t>32120</t>
  </si>
  <si>
    <t>09H100/005</t>
  </si>
  <si>
    <t>36520</t>
  </si>
  <si>
    <t>นางสาว เพ็ชรอำภา เพ็ชรวงษ์</t>
  </si>
  <si>
    <t>173 ม.3ท่าช้าง วิเศษชัยชาญ อ่างทอง</t>
  </si>
  <si>
    <t>09H100/005-B001</t>
  </si>
  <si>
    <t>ที่เก็บสินค้า</t>
  </si>
  <si>
    <t>09H101/001</t>
  </si>
  <si>
    <t>38046</t>
  </si>
  <si>
    <t>74.70</t>
  </si>
  <si>
    <t>ร้านตองจี</t>
  </si>
  <si>
    <t>09H101/002</t>
  </si>
  <si>
    <t>38045</t>
  </si>
  <si>
    <t>41.80</t>
  </si>
  <si>
    <t>09H101/002-b001</t>
  </si>
  <si>
    <t>คุณ เพ็ญพยอม ผดุงเวียง    เลขที่ 78/5 ม.4 ต.ศาลาแดง อ.เมืองอ่างทอง จ.อ่างทอง</t>
  </si>
  <si>
    <t>พ367/6417</t>
  </si>
  <si>
    <t>1450100105909</t>
  </si>
  <si>
    <t>คุณ เพ็ญพยอม ผดุงเวียง</t>
  </si>
  <si>
    <t>เลขที่ 78/5 ม.4 ต.ศาลาแดง อ.เมืองอ่างทอง</t>
  </si>
  <si>
    <t>09A012</t>
  </si>
  <si>
    <t>7653</t>
  </si>
  <si>
    <t>09A013</t>
  </si>
  <si>
    <t>7652</t>
  </si>
  <si>
    <t>09A014</t>
  </si>
  <si>
    <t>16154</t>
  </si>
  <si>
    <t>09A015</t>
  </si>
  <si>
    <t>10786</t>
  </si>
  <si>
    <t>น.ส. เพ็ญพยอม ผดุงเวียง</t>
  </si>
  <si>
    <t>78/5 ม.4ศาลาแดง เมืองอ่างทอง อ่างทอง</t>
  </si>
  <si>
    <t>09A015-b001</t>
  </si>
  <si>
    <t>โรงสีร้าง</t>
  </si>
  <si>
    <t>09A015-B002</t>
  </si>
  <si>
    <t>509/1|สำนักงาน ความสูงไม่เกิน 5 ชั้น(68)</t>
  </si>
  <si>
    <t>09A016</t>
  </si>
  <si>
    <t>7660</t>
  </si>
  <si>
    <t>09A016-B001</t>
  </si>
  <si>
    <t>คุณ เพ็ญศรี ปานเมฆ    เลขที่ 53/1493 ม.3 ต.บ้านใหม่ อ.ปากเกร็ด จ.นนทบุรี</t>
  </si>
  <si>
    <t>พ387/5571</t>
  </si>
  <si>
    <t>3150600141547</t>
  </si>
  <si>
    <t>คุณ เพ็ญศรี ปานเมฆ</t>
  </si>
  <si>
    <t>เลขที่ 53/1493 ม.3 ต.บ้านใหม่ อ.ปากเกร็ด</t>
  </si>
  <si>
    <t>09B013</t>
  </si>
  <si>
    <t>156</t>
  </si>
  <si>
    <t>น.ส. เพ็ญศรี ปานเมฆ</t>
  </si>
  <si>
    <t>53/1493 ม.3บ้านใหม่ ปากเกร็ด นนทบุรี</t>
  </si>
  <si>
    <t>09B013-B001</t>
  </si>
  <si>
    <t>คุณ โพธิ์เอน -    เลขที่ 87 ม.6 ต.คลองขนาก อ.วิเศษชัยชาญ จ.อ่างทอง</t>
  </si>
  <si>
    <t>ศ.น. โพธิ์เอน</t>
  </si>
  <si>
    <t>คุณ โพธิ์เอน -</t>
  </si>
  <si>
    <t>เลขที่ 87 ม.6 ต.คลองขนาก อ.วิเศษชัยชาญ</t>
  </si>
  <si>
    <t>08G032</t>
  </si>
  <si>
    <t>1469</t>
  </si>
  <si>
    <t>วัด โพธิ์เอน -</t>
  </si>
  <si>
    <t>87 ม.6คลองขนาก วิเศษชัยชาญ อ่างทอง</t>
  </si>
  <si>
    <t>08G032-B001</t>
  </si>
  <si>
    <t>34/9</t>
  </si>
  <si>
    <t>คุณ ไพฑูรย์ มณีอินทร์    เลขที่ 54/1 ม.2 ต.วังน้ำซับ อ.ศรีประจันต์ จ.สุพรรณบุรี</t>
  </si>
  <si>
    <t>พ377/7495</t>
  </si>
  <si>
    <t>3720500220075</t>
  </si>
  <si>
    <t>คุณ ไพฑูรย์ มณีอินทร์</t>
  </si>
  <si>
    <t>เลขที่ 54/1 ม.2 ต.วังน้ำซับ อ.ศรีประจันต์</t>
  </si>
  <si>
    <t>09A058</t>
  </si>
  <si>
    <t>7983</t>
  </si>
  <si>
    <t>คุณ ไพทูรย์ นิ่มละมูล    เลขที่ 33/2 ม.6 ต.ท่าช้าง อ.วิเศษชัยชาญ จ.อ่างทอง</t>
  </si>
  <si>
    <t>พ577/5777</t>
  </si>
  <si>
    <t>นาย ไพทูรย์ นิ่มละมูล</t>
  </si>
  <si>
    <t>33/2 ม.6ท่าช้าง วิเศษชัยชาญ อ่างทอง</t>
  </si>
  <si>
    <t>03C064-B001</t>
  </si>
  <si>
    <t>คุณ ไพรวัลย์ ปฏิมาประกร    เลขที่ 72/1 ม.5 ต.ท่าช้าง อ.วิเศษชัยชาญ จ.อ่างทอง</t>
  </si>
  <si>
    <t>พ777/5375</t>
  </si>
  <si>
    <t>3150600082249</t>
  </si>
  <si>
    <t>คุณ ไพรวัลย์ ปฏิมาประกร</t>
  </si>
  <si>
    <t>เลขที่ 72/1 ม.5 ต.ท่าช้าง อ.วิเศษชัยชาญ</t>
  </si>
  <si>
    <t>03F075</t>
  </si>
  <si>
    <t>1715</t>
  </si>
  <si>
    <t>คุณ ภัทรพงศ์ เกษสุวรรณ์    เลขที่ 37/1 ม.2 ต.ท่าช้าง อ.วิเศษชัยชาญ จ.อ่างทอง</t>
  </si>
  <si>
    <t>ภ576/1887</t>
  </si>
  <si>
    <t>3150600068335</t>
  </si>
  <si>
    <t>คุณ ภัทรพงศ์ เกษสุวรรณ์</t>
  </si>
  <si>
    <t>เลขที่ 37/1 ม.2 ต.ท่าช้าง อ.วิเศษชัยชาญ</t>
  </si>
  <si>
    <t>09H194</t>
  </si>
  <si>
    <t>31052</t>
  </si>
  <si>
    <t>คุณ ภาคภูมิ กิจสมบูรณ์โลหะ    เลขที่ 23/1 ม.5 ต.ท่าช้าง อ.วิเศษชัยชาญ จ.อ่างทอง</t>
  </si>
  <si>
    <t>ภ167/1287</t>
  </si>
  <si>
    <t>3150600623436</t>
  </si>
  <si>
    <t>คุณ ภาคภูมิ กิจสมบูรณ์โลหะ</t>
  </si>
  <si>
    <t>เลขที่ 23/1 ม.5 ต.ท่าช้าง อ.วิเศษชัยชาญ</t>
  </si>
  <si>
    <t>05B072</t>
  </si>
  <si>
    <t>1658</t>
  </si>
  <si>
    <t>1,700</t>
  </si>
  <si>
    <t>นาย ภาคภูมิ กิจสมบูรณ์โลหะ</t>
  </si>
  <si>
    <t>23/1 ม.5ท่าช้าง วิเศษชัยชาญ อ่างทอง</t>
  </si>
  <si>
    <t>05B072-B001</t>
  </si>
  <si>
    <t>05B072-B002</t>
  </si>
  <si>
    <t>05B072-B003</t>
  </si>
  <si>
    <t>05B072-B004</t>
  </si>
  <si>
    <t>05B072-B005</t>
  </si>
  <si>
    <t>โรงตาชั่ง</t>
  </si>
  <si>
    <t>05B073</t>
  </si>
  <si>
    <t>1659</t>
  </si>
  <si>
    <t>05B073-B001</t>
  </si>
  <si>
    <t>ร้านรับซื้อของเก่า</t>
  </si>
  <si>
    <t>05B073-B002</t>
  </si>
  <si>
    <t>05B073-B003</t>
  </si>
  <si>
    <t>คุณ ภาคภูมิ ขลังธรรมเนียม    เลขที่ 14/4 ม.2 ต.ท่าช้าง อ.วิเศษชัยชาญ จ.อ่างทอง</t>
  </si>
  <si>
    <t>ภ167/1715</t>
  </si>
  <si>
    <t>3150600066685</t>
  </si>
  <si>
    <t>คุณ ภาคภูมิ ขลังธรรมเนียม</t>
  </si>
  <si>
    <t>เลขที่ 14/4 ม.2 ต.ท่าช้าง อ.วิเศษชัยชาญ</t>
  </si>
  <si>
    <t>09H123</t>
  </si>
  <si>
    <t>31574</t>
  </si>
  <si>
    <t>นาย ภาคภูมิ ขลังธรรมเนียม</t>
  </si>
  <si>
    <t>14/4 ม.2ท่าช้าง วิเศษชัยชาญ อ่างทอง</t>
  </si>
  <si>
    <t>09H123-B001</t>
  </si>
  <si>
    <t>09H123-B002</t>
  </si>
  <si>
    <t>ฟาร์มเลี้ยงล็อตไวเลอร์</t>
  </si>
  <si>
    <t>คุณ ภาณุพงศ์ มาลัยศรี    เลขที่ 19 ม.5 ต.สี่ร้อย อ.วิเศษชัยชาญ จ.อ่างทอง</t>
  </si>
  <si>
    <t>ภ461/7778</t>
  </si>
  <si>
    <t>1159900142966</t>
  </si>
  <si>
    <t>คุณ ภาณุพงศ์ มาลัยศรี</t>
  </si>
  <si>
    <t>เลขที่ 19 ม.5 ต.สี่ร้อย อ.วิเศษชัยชาญ</t>
  </si>
  <si>
    <t>09B050</t>
  </si>
  <si>
    <t>11418</t>
  </si>
  <si>
    <t>คุณ ภิรมย์ เดชนวคุณ    เลขที่ 100/37 ม.7 แขวงลำปลาทิว เขตลาดกระบัง จ.กรุงเทพมหานคร</t>
  </si>
  <si>
    <t>ภ777/4257</t>
  </si>
  <si>
    <t>3101100108347</t>
  </si>
  <si>
    <t>คุณ ภิรมย์ เดชนวคุณ</t>
  </si>
  <si>
    <t>เลขที่ 100/37 ม.7 แขวงลำปลาทิว เขตลาดกระบัง</t>
  </si>
  <si>
    <t>03C045</t>
  </si>
  <si>
    <t>32901</t>
  </si>
  <si>
    <t>คุณ ภุธธ์ มุ่งดี    เลขที่ 1068/415 ถ.เลียบคลองรังสิต ต.ประชาธิปัตย์ อ.ธัญบุรี จ.ปทุมธานี</t>
  </si>
  <si>
    <t>ภ550/7140</t>
  </si>
  <si>
    <t>2320600033159</t>
  </si>
  <si>
    <t>คุณ ภุธธ์ มุ่งดี</t>
  </si>
  <si>
    <t>เลขที่ 1068/415 ถ.เลียบคลองรังสิต ต.ประชาธิปัตย์ อ.ธัญบุรี</t>
  </si>
  <si>
    <t>05C105</t>
  </si>
  <si>
    <t>29667</t>
  </si>
  <si>
    <t>คุณ มงคล บกสกุล    เลขที่ 55/1 ม.10 ต.สามโก้ อ.สามโก้ จ.อ่างทอง</t>
  </si>
  <si>
    <t>ม117/5181</t>
  </si>
  <si>
    <t>3969900200884</t>
  </si>
  <si>
    <t>คุณ มงคล บกสกุล</t>
  </si>
  <si>
    <t>เลขที่ 55/1 ม.10 ต.สามโก้ อ.สามโก้</t>
  </si>
  <si>
    <t>08F009</t>
  </si>
  <si>
    <t>17217</t>
  </si>
  <si>
    <t>นาย มงคล บกสกุล</t>
  </si>
  <si>
    <t>55/1 ม.10สามโก้ สามโก้ อ่างทอง</t>
  </si>
  <si>
    <t>08F009-b002</t>
  </si>
  <si>
    <t>08F009-B002</t>
  </si>
  <si>
    <t>08F009-B003</t>
  </si>
  <si>
    <t>98.90</t>
  </si>
  <si>
    <t>คุณ มนตรี จันทร์แจ่มศรี    เลขที่ 29/3 ม.1 ต.ท่าช้าง อ.วิเศษชัยชาญ จ.อ่างทอง</t>
  </si>
  <si>
    <t>ม547/2557</t>
  </si>
  <si>
    <t>3150600125061</t>
  </si>
  <si>
    <t>คุณ มนตรี จันทร์แจ่มศรี</t>
  </si>
  <si>
    <t>เลขที่ 29/3 ม.1 ต.ท่าช้าง อ.วิเศษชัยชาญ</t>
  </si>
  <si>
    <t>08G049</t>
  </si>
  <si>
    <t>17647</t>
  </si>
  <si>
    <t>08G053</t>
  </si>
  <si>
    <t>9822</t>
  </si>
  <si>
    <t>08G054</t>
  </si>
  <si>
    <t>29522</t>
  </si>
  <si>
    <t>นาย มนตรี จันทร์แจ่มศรี</t>
  </si>
  <si>
    <t>29/3 ม.1ท่าช้าง วิเศษชัยชาญ อ่างทอง</t>
  </si>
  <si>
    <t>08G054-B001</t>
  </si>
  <si>
    <t>คุณ มนตรี ประดิษฐ์ภู่    เลขที่ 42 ม.8 ต.คลองควาย อ.สามโคก จ.ปทุมธานี</t>
  </si>
  <si>
    <t>ม547/5748</t>
  </si>
  <si>
    <t>3150600070828</t>
  </si>
  <si>
    <t>คุณ มนตรี ประดิษฐ์ภู่</t>
  </si>
  <si>
    <t>เลขที่ 42 ม.8 ต.คลองควาย อ.สามโคก</t>
  </si>
  <si>
    <t>09E036/001</t>
  </si>
  <si>
    <t>16148</t>
  </si>
  <si>
    <t>คุณ มนเทียน ทองโอภาส    เลขที่ 14 ม.4 ต.ตลาดใหม่ อ.วิเศษชัยชาญ จ.อ่างทอง</t>
  </si>
  <si>
    <t>ม557/5919</t>
  </si>
  <si>
    <t>นาย มนเทียน ทองโอภาส</t>
  </si>
  <si>
    <t>14 ม.4ตลาดใหม่ วิเศษชัยชาญ อ่างทอง</t>
  </si>
  <si>
    <t>06C107-B001</t>
  </si>
  <si>
    <t>คุณ มนัส กลิ้งกลม    เลขที่ 131/4 ม.5 ต.ท่าช้าง อ.วิเศษชัยชาญ จ.อ่างทอง</t>
  </si>
  <si>
    <t>ม580/1711</t>
  </si>
  <si>
    <t>3160100485662</t>
  </si>
  <si>
    <t>คุณ มนัส กลิ้งกลม</t>
  </si>
  <si>
    <t>เลขที่ 131/4 ม.5 ต.ท่าช้าง อ.วิเศษชัยชาญ</t>
  </si>
  <si>
    <t>05D112</t>
  </si>
  <si>
    <t>29716</t>
  </si>
  <si>
    <t>นาง มนัส กลิ้งกลม</t>
  </si>
  <si>
    <t>131/4 ม.5ท่าช้าง วิเศษชัยชาญ อ่างทอง</t>
  </si>
  <si>
    <t>05D112-B002</t>
  </si>
  <si>
    <t>คุณ มนัส สุนทรพงษ์    เลขที่ 15/1 ม.4 ต.ตลาดใหม่ อ.วิเศษชัยชาญ จ.อ่างทอง</t>
  </si>
  <si>
    <t>ม580/8557</t>
  </si>
  <si>
    <t>3150600165624</t>
  </si>
  <si>
    <t>คุณ มนัส สุนทรพงษ์</t>
  </si>
  <si>
    <t>เลขที่ 15/1 ม.4 ต.ตลาดใหม่ อ.วิเศษชัยชาญ</t>
  </si>
  <si>
    <t>06C108</t>
  </si>
  <si>
    <t>28148</t>
  </si>
  <si>
    <t>นาย มนัส สุนทรพงษ์</t>
  </si>
  <si>
    <t>15/1 ม.4ตลาดใหม่ วิเศษชัยชาญ อ่างทอง</t>
  </si>
  <si>
    <t>06C108-B001</t>
  </si>
  <si>
    <t>06C108-B002</t>
  </si>
  <si>
    <t>คุณ มนูญ ศิลาชัย    เลขที่ 106/5 ม.5 ต.ท่าช้าง อ.วิเศษชัยชาญ จ.อ่างทอง</t>
  </si>
  <si>
    <t>ม530/8727</t>
  </si>
  <si>
    <t>5331700003982</t>
  </si>
  <si>
    <t>คุณ มนูญ ศิลาชัย</t>
  </si>
  <si>
    <t>เลขที่ 106/5 ม.5 ต.ท่าช้าง อ.วิเศษชัยชาญ</t>
  </si>
  <si>
    <t>05D060/001</t>
  </si>
  <si>
    <t>40469</t>
  </si>
  <si>
    <t>นาย มนูญ ศิลาชัย</t>
  </si>
  <si>
    <t>106/5 ม.5ท่าช้าง วิเศษชัยชาญ อ่างทอง</t>
  </si>
  <si>
    <t>05D060/001-b002</t>
  </si>
  <si>
    <t>05D072-B001</t>
  </si>
  <si>
    <t>บ้านพักอาศัย,บ้านพักอาศัย</t>
  </si>
  <si>
    <t>คุณ ม้วน พงษ์เผือก    เลขที่ 9 ม.5 ต.ท่าช้าง อ.วิเศษชัยชาญ จ.อ่างทอง</t>
  </si>
  <si>
    <t>ม750/6186</t>
  </si>
  <si>
    <t>3150600078861</t>
  </si>
  <si>
    <t>คุณ ม้วน พงษ์เผือก</t>
  </si>
  <si>
    <t>05B011</t>
  </si>
  <si>
    <t>17435</t>
  </si>
  <si>
    <t>07F006</t>
  </si>
  <si>
    <t>1495</t>
  </si>
  <si>
    <t>คุณ มัณฑนา สมใจ    เลขที่ 77/59 ม.8 ต.หนองปลาไหล อ.บางละมุง จ.ชลบุรี</t>
  </si>
  <si>
    <t>ม435/8720</t>
  </si>
  <si>
    <t>5150600019497</t>
  </si>
  <si>
    <t>คุณ มัณฑนา สมใจ</t>
  </si>
  <si>
    <t>เลขที่ 77/59 ม.8 ต.หนองปลาไหล อ.บางละมุง</t>
  </si>
  <si>
    <t>03D021</t>
  </si>
  <si>
    <t>22251</t>
  </si>
  <si>
    <t>คุณ มานพ ค่ายสงคราม    เลขที่ 52 ม.4 ถ.. ต.ท่าช้าง อ.วิเศษชัยชาญ จ.อ่างทอง</t>
  </si>
  <si>
    <t>ม560/1781</t>
  </si>
  <si>
    <t>3150600078446</t>
  </si>
  <si>
    <t>คุณ มานพ ค่ายสงคราม</t>
  </si>
  <si>
    <t>เลขที่ 52 ม.4 ถ.. ต.ท่าช้าง อ.วิเศษชัยชาญ</t>
  </si>
  <si>
    <t>08B036</t>
  </si>
  <si>
    <t>14505</t>
  </si>
  <si>
    <t>คุณ มาริสา สอาดศรี    เลขที่ 33 ม.3 ต.ท่าช้าง อ.วิเศษชัยชาญ จ.อ่างทอง</t>
  </si>
  <si>
    <t>ม780/8948</t>
  </si>
  <si>
    <t>3150600070461</t>
  </si>
  <si>
    <t>คุณ มาริสา สอาดศรี</t>
  </si>
  <si>
    <t>เลขที่ 33 ม.3 ต.ท่าช้าง อ.วิเศษชัยชาญ</t>
  </si>
  <si>
    <t>09E037/001</t>
  </si>
  <si>
    <t>16147</t>
  </si>
  <si>
    <t>คุณ มุทิตา มานะดี    เลขที่ 81 ม.6 ต.คลองขนาก อ.วิเศษชัยชาญ จ.อ่างทอง</t>
  </si>
  <si>
    <t>ม540/7540</t>
  </si>
  <si>
    <t>1670500275371</t>
  </si>
  <si>
    <t>คุณ มุทิตา มานะดี</t>
  </si>
  <si>
    <t>เลขที่ 81 ม.6 ต.คลองขนาก อ.วิเศษชัยชาญ</t>
  </si>
  <si>
    <t>09H100/006</t>
  </si>
  <si>
    <t>36521</t>
  </si>
  <si>
    <t>09H100/009</t>
  </si>
  <si>
    <t>38293</t>
  </si>
  <si>
    <t>61.30</t>
  </si>
  <si>
    <t>น.ส. มุทิตา มานะดี</t>
  </si>
  <si>
    <t>81 ม.6คลองขนาก วิเศษชัยชาญ อ่างทอง</t>
  </si>
  <si>
    <t>09H100/009-B002</t>
  </si>
  <si>
    <t>คุณ เมตตา ขาวสะอาด    เลขที่ 44 ม.3 ต.บางจัก อ.วิเศษชัยชาญ จ.อ่างทอง</t>
  </si>
  <si>
    <t>ม440/1789</t>
  </si>
  <si>
    <t>3150600043529</t>
  </si>
  <si>
    <t>คุณ เมตตา ขาวสะอาด</t>
  </si>
  <si>
    <t>เลขที่ 44 ม.3 ต.บางจัก อ.วิเศษชัยชาญ</t>
  </si>
  <si>
    <t>05D076</t>
  </si>
  <si>
    <t>7071</t>
  </si>
  <si>
    <t>คุณ เมี้ยน ขาวอ่อน    เลขที่ 115 ม.5 ต.ท่าช้าง อ.วิเศษชัยชาญ จ.อ่างทอง</t>
  </si>
  <si>
    <t>ม750/1799</t>
  </si>
  <si>
    <t>3150600085604</t>
  </si>
  <si>
    <t>คุณ เมี้ยน ขาวอ่อน</t>
  </si>
  <si>
    <t>เลขที่ 115 ม.5 ต.ท่าช้าง อ.วิเศษชัยชาญ</t>
  </si>
  <si>
    <t>05D098</t>
  </si>
  <si>
    <t>35491</t>
  </si>
  <si>
    <t>คุณ ไม่ทราบเจ้าของกรรมสิทธิ์      ต.ท่าช้าง อ.วิเศษชัยชาญ จ.อ่างทอง</t>
  </si>
  <si>
    <t>ม575/0000</t>
  </si>
  <si>
    <t xml:space="preserve">คุณ ไม่ทราบเจ้าของกรรมสิทธิ์ </t>
  </si>
  <si>
    <t>06C089</t>
  </si>
  <si>
    <t>ส.ค.1</t>
  </si>
  <si>
    <t>คุณ ยอด พานทอง    เลขที่ 16 ม.4 ต.ท่าช้าง อ.วิเศษชัยชาญ จ.อ่างทอง</t>
  </si>
  <si>
    <t>ย940/6559</t>
  </si>
  <si>
    <t>5160100009425</t>
  </si>
  <si>
    <t>คุณ ยอด พานทอง</t>
  </si>
  <si>
    <t>เลขที่ 16 ม.4 ต.ท่าช้าง อ.วิเศษชัยชาญ</t>
  </si>
  <si>
    <t>09A045</t>
  </si>
  <si>
    <t>18432</t>
  </si>
  <si>
    <t>คุณ ยอดธง ฤกษ์พุฒ    เลขที่ 57/2 ม.8 ต.บางปูใหม่ อ.เมืองสมุทรปราการ จ.สมุทรปราการ</t>
  </si>
  <si>
    <t>ย945/9186</t>
  </si>
  <si>
    <t>3140500213007</t>
  </si>
  <si>
    <t>คุณ ยอดธง ฤกษ์พุฒ</t>
  </si>
  <si>
    <t>เลขที่ 57/2 ม.8 ต.บางปูใหม่ อ.เมืองสมุทรปราการ</t>
  </si>
  <si>
    <t>09A110</t>
  </si>
  <si>
    <t>17068</t>
  </si>
  <si>
    <t>นาย ยอดธง ฤกษ์พุฒ</t>
  </si>
  <si>
    <t>57/2 ม.8บางปูใหม่ เมืองสมุทรปราการ สมุทรปราการ</t>
  </si>
  <si>
    <t>09A110-B002</t>
  </si>
  <si>
    <t>09A110-B003</t>
  </si>
  <si>
    <t>ห้องพักเลข 1</t>
  </si>
  <si>
    <t>66.75</t>
  </si>
  <si>
    <t>09E001/001</t>
  </si>
  <si>
    <t>39053</t>
  </si>
  <si>
    <t>09E001/001-B001</t>
  </si>
  <si>
    <t>9.75</t>
  </si>
  <si>
    <t>09E001/001-B002</t>
  </si>
  <si>
    <t>29.75</t>
  </si>
  <si>
    <t>09E001/001-B003</t>
  </si>
  <si>
    <t>คาเฟ่ แมว</t>
  </si>
  <si>
    <t>2.50</t>
  </si>
  <si>
    <t>09E001/001-B005</t>
  </si>
  <si>
    <t>ห้องน้ำ</t>
  </si>
  <si>
    <t>09E001/001-B006</t>
  </si>
  <si>
    <t>ห้องพักเลข 2</t>
  </si>
  <si>
    <t>09E001/001-B007</t>
  </si>
  <si>
    <t>ห้องพักเลข 3</t>
  </si>
  <si>
    <t>ห้องพักเลข 4</t>
  </si>
  <si>
    <t>คุณ ย้อย แจ่มกระจ่าง    เลขที่ 82 ม.6 ต.ท่าช้าง อ.วิเศษชัยชาญ จ.อ่างทอง</t>
  </si>
  <si>
    <t>ย970/2717</t>
  </si>
  <si>
    <t>3260300162645</t>
  </si>
  <si>
    <t>คุณ ย้อย แจ่มกระจ่าง</t>
  </si>
  <si>
    <t>เลขที่ 82 ม.6 ต.ท่าช้าง อ.วิเศษชัยชาญ</t>
  </si>
  <si>
    <t>03C091</t>
  </si>
  <si>
    <t>22401</t>
  </si>
  <si>
    <t>คุณ ยุทธนา พรมทอง    เลขที่ 10 ม.3 ต.ศาลเจ้าโรงทอง อ.วิเศษชัยชาญ จ.อ่างทอง</t>
  </si>
  <si>
    <t>ย555/6775</t>
  </si>
  <si>
    <t>3310500228151</t>
  </si>
  <si>
    <t>คุณ ยุทธนา พรมทอง</t>
  </si>
  <si>
    <t>เลขที่ 10 ม.3 ต.ศาลเจ้าโรงทอง อ.วิเศษชัยชาญ</t>
  </si>
  <si>
    <t>09H134</t>
  </si>
  <si>
    <t>29211</t>
  </si>
  <si>
    <t>คุณ ยุพิน เกษสุวรรณ์    เลขที่ 17/2 ม.2 ต.ท่าช้าง อ.วิเศษชัยชาญ จ.อ่างทอง</t>
  </si>
  <si>
    <t>ย650/1887</t>
  </si>
  <si>
    <t>3150600066901</t>
  </si>
  <si>
    <t>คุณ ยุพิน เกษสุวรรณ์</t>
  </si>
  <si>
    <t>เลขที่ 17/2 ม.2 ต.ท่าช้าง อ.วิเศษชัยชาญ</t>
  </si>
  <si>
    <t>08B040</t>
  </si>
  <si>
    <t>16189</t>
  </si>
  <si>
    <t>09H182</t>
  </si>
  <si>
    <t>29380</t>
  </si>
  <si>
    <t>นางสาว ยุพิน เกษสุวรรณ์</t>
  </si>
  <si>
    <t>17/2 ม.2ท่าช้าง วิเศษชัยชาญ อ่างทอง</t>
  </si>
  <si>
    <t>09H182-B001</t>
  </si>
  <si>
    <t>คุณ ยุพิน หวานชะเอม    เลขที่ 111/1 ม.5 ต.ท่าช้าง อ.วิเศษชัยชาญ จ.อ่างทอง</t>
  </si>
  <si>
    <t>ย650/8752</t>
  </si>
  <si>
    <t>3620101246110</t>
  </si>
  <si>
    <t>คุณ ยุพิน หวานชะเอม</t>
  </si>
  <si>
    <t>เลขที่ 111/1 ม.5 ต.ท่าช้าง อ.วิเศษชัยชาญ</t>
  </si>
  <si>
    <t>05C076</t>
  </si>
  <si>
    <t>30361</t>
  </si>
  <si>
    <t>05C077</t>
  </si>
  <si>
    <t>23264</t>
  </si>
  <si>
    <t>คุณ เยาวรักษ์ แซ่เล้า    เลขที่ 126/1 ม.3 ต.รำมะสัก อ.โพธิ์ทอง จ.อ่างทอง</t>
  </si>
  <si>
    <t>ย771/2700</t>
  </si>
  <si>
    <t>1159900279694</t>
  </si>
  <si>
    <t>คุณ เยาวรักษ์ แซ่เล้า</t>
  </si>
  <si>
    <t>เลขที่ 126/1 ม.3 ต.รำมะสัก อ.โพธิ์ทอง</t>
  </si>
  <si>
    <t>03F060/013</t>
  </si>
  <si>
    <t>38695</t>
  </si>
  <si>
    <t>29.70</t>
  </si>
  <si>
    <t>03F091/003</t>
  </si>
  <si>
    <t>38722</t>
  </si>
  <si>
    <t>33.10</t>
  </si>
  <si>
    <t>นาง เยาวรักษ์ แซ่เล้า</t>
  </si>
  <si>
    <t>126/1 ม.3รำมะสัก โพธิ์ทอง อ่างทอง</t>
  </si>
  <si>
    <t>03F091/003-B001</t>
  </si>
  <si>
    <t>คุณ เยาวรัตน์ สาตารมย์    เลขที่ 93/4 ม.3 ต.ท่าช้าง อ.วิเศษชัยชาญ จ.อ่างทอง</t>
  </si>
  <si>
    <t>ย774/8477</t>
  </si>
  <si>
    <t>3720700628795</t>
  </si>
  <si>
    <t>คุณ เยาวรัตน์ สาตารมย์</t>
  </si>
  <si>
    <t>เลขที่ 93/4 ม.3 ต.ท่าช้าง อ.วิเศษชัยชาญ</t>
  </si>
  <si>
    <t>09H009</t>
  </si>
  <si>
    <t>14883</t>
  </si>
  <si>
    <t>คุณ โยธิน เปาอินทร์    เลขที่ 89 ม.5 ซ.- ถ.- ต.สี่ร้อย อ.วิเศษชัยชาญ จ.อ่างทอง</t>
  </si>
  <si>
    <t>ย550/5955</t>
  </si>
  <si>
    <t>3100502050644</t>
  </si>
  <si>
    <t>คุณ โยธิน เปาอินทร์</t>
  </si>
  <si>
    <t>เลขที่ 89 ม.5 ซ.- ถ.- ต.สี่ร้อย อ.วิเศษชัยชาญ</t>
  </si>
  <si>
    <t>09C011</t>
  </si>
  <si>
    <t>364</t>
  </si>
  <si>
    <t>คุณ รพีพรรณ เพ็งอารีย์    เลขที่ 79/5 ม.7 ต.สี่ร้อย อ.วิเศษชัยชาญ จ.อ่างทอง</t>
  </si>
  <si>
    <t>ร667/6197</t>
  </si>
  <si>
    <t>4150600001832</t>
  </si>
  <si>
    <t>นางสาว รพีพรรณ เพ็งอารีย์</t>
  </si>
  <si>
    <t>79/5 ม.7สี่ร้อย วิเศษชัยชาญ อ่างทอง</t>
  </si>
  <si>
    <t>09F046-B001</t>
  </si>
  <si>
    <t>09F086/001-B001</t>
  </si>
  <si>
    <t>คุณ รวิวรรณ เงินปาน    เลขที่ 97/2 ม.6 ต.เขาสามยอด อ.เมืองลพบุรี จ.ลพบุรี</t>
  </si>
  <si>
    <t>ร777/1555</t>
  </si>
  <si>
    <t>3160100294603</t>
  </si>
  <si>
    <t>คุณ รวิวรรณ เงินปาน</t>
  </si>
  <si>
    <t>เลขที่ 97/2 ม.6 ต.เขาสามยอด อ.เมืองลพบุรี</t>
  </si>
  <si>
    <t>03C076</t>
  </si>
  <si>
    <t>31326</t>
  </si>
  <si>
    <t>04C021</t>
  </si>
  <si>
    <t>33562</t>
  </si>
  <si>
    <t>คุณ รวิษฎา เอกรัตนกิตติ    เลขที่ 353/1 แขวงวัดท่าพระ เขตบางกอกใหญ่ จ.กรุงเทพมหานคร</t>
  </si>
  <si>
    <t>ร783/9174</t>
  </si>
  <si>
    <t>3101600671032</t>
  </si>
  <si>
    <t>คุณ รวิษฎา เอกรัตนกิตติ</t>
  </si>
  <si>
    <t>เลขที่ 353/1 แขวงวัดท่าพระ เขตบางกอกใหญ่</t>
  </si>
  <si>
    <t>09A011/002</t>
  </si>
  <si>
    <t>37122</t>
  </si>
  <si>
    <t>คุณ ระเบียบ ทองเพ็ชร์    เลขที่ 157/8 ม.5 ต.ท่าช้าง อ.วิเศษชัยชาญ จ.อ่างทอง</t>
  </si>
  <si>
    <t>ร575/5916</t>
  </si>
  <si>
    <t>3150600085787</t>
  </si>
  <si>
    <t>คุณ ระเบียบ ทองเพ็ชร์</t>
  </si>
  <si>
    <t>เลขที่ 157/8 ม.5 ต.ท่าช้าง อ.วิเศษชัยชาญ</t>
  </si>
  <si>
    <t>07F007</t>
  </si>
  <si>
    <t>13080</t>
  </si>
  <si>
    <t>07F010</t>
  </si>
  <si>
    <t>1497</t>
  </si>
  <si>
    <t>นาง ระเบียบ ทองเพ็ชร์</t>
  </si>
  <si>
    <t>157/8 ม.5ท่าช้าง วิเศษชัยชาญ อ่างทอง</t>
  </si>
  <si>
    <t>08D004-B002</t>
  </si>
  <si>
    <t>คุณ รังสรรค์ เดชคง    เลขที่ 32 ม.4 ต.ท่าช้าง อ.วิเศษชัยชาญ จ.อ่างทอง</t>
  </si>
  <si>
    <t>ร187/4211</t>
  </si>
  <si>
    <t>3150600077661</t>
  </si>
  <si>
    <t>คุณ รังสรรค์ เดชคง</t>
  </si>
  <si>
    <t>เลขที่ 32 ม.4 ต.ท่าช้าง อ.วิเศษชัยชาญ</t>
  </si>
  <si>
    <t>09A056</t>
  </si>
  <si>
    <t>นาย รังสรรค์ เดชคง</t>
  </si>
  <si>
    <t>32 ม.4ท่าช้าง วิเศษชัยชาญ อ่างทอง</t>
  </si>
  <si>
    <t>09A056-B001</t>
  </si>
  <si>
    <t>คุณ รังสาด อะโนทัย    เลขที่ 37/2 ม.1 ต.ท่าช้าง อ.วิเศษชัยชาญ จ.อ่างทอง</t>
  </si>
  <si>
    <t>ร184/9557</t>
  </si>
  <si>
    <t>3150600064577</t>
  </si>
  <si>
    <t>คุณ รังสาด อะโนทัย</t>
  </si>
  <si>
    <t>เลขที่ 37/2 ม.1 ต.ท่าช้าง อ.วิเศษชัยชาญ</t>
  </si>
  <si>
    <t>07F029</t>
  </si>
  <si>
    <t>8750</t>
  </si>
  <si>
    <t>นาง รังสาด อะโนทัย</t>
  </si>
  <si>
    <t>37/2 ม.1ท่าช้าง วิเศษชัยชาญ อ่างทอง</t>
  </si>
  <si>
    <t>07F029-B001</t>
  </si>
  <si>
    <t>07F029-b002</t>
  </si>
  <si>
    <t>คุณ รังสี พละพงษ์    เลขที่ 26/3 ม.4 ต.ตลาดใหม่ อ.วิเศษชัยชาญ จ.อ่างทอง</t>
  </si>
  <si>
    <t>ร180/6761</t>
  </si>
  <si>
    <t>นาย รังสี พละพงษ์</t>
  </si>
  <si>
    <t>26/3 ม.4ตลาดใหม่ วิเศษชัยชาญ อ่างทอง</t>
  </si>
  <si>
    <t>06C096-B001</t>
  </si>
  <si>
    <t>คุณ รัตนรัตน์ เอี่ยมฉลวย    เลขที่ 47/2 ม.6 ต.ท่าช้าง อ.วิเศษชัยชาญ จ.อ่างทอง</t>
  </si>
  <si>
    <t>ร457/9772</t>
  </si>
  <si>
    <t>3150600166264</t>
  </si>
  <si>
    <t>คุณ รัตนรัตน์ เอี่ยมฉลวย</t>
  </si>
  <si>
    <t>เลขที่ 47/2 ม.6 ต.ท่าช้าง อ.วิเศษชัยชาญ</t>
  </si>
  <si>
    <t>03C079</t>
  </si>
  <si>
    <t>23128</t>
  </si>
  <si>
    <t>นางสาว รัตนรัตน์ เอี่ยมฉลวย</t>
  </si>
  <si>
    <t>47/2 ม.6ท่าช้าง วิเศษชัยชาญ อ่างทอง</t>
  </si>
  <si>
    <t>03C077-B001</t>
  </si>
  <si>
    <t>03C079-B001</t>
  </si>
  <si>
    <t>คุณ รัตนะ อนันต์สิทธิพงศ์    เลขที่ 111/23 ม.6 ต.ท่าช้าง อ.วิเศษชัยชาญ จ.อ่างทอง</t>
  </si>
  <si>
    <t>ร450/9554</t>
  </si>
  <si>
    <t>3150600133498</t>
  </si>
  <si>
    <t>คุณ รัตนะ อนันต์สิทธิพงศ์</t>
  </si>
  <si>
    <t>เลขที่ 111/23 ม.6 ต.ท่าช้าง อ.วิเศษชัยชาญ</t>
  </si>
  <si>
    <t>03F060/002</t>
  </si>
  <si>
    <t>38691</t>
  </si>
  <si>
    <t>44.70</t>
  </si>
  <si>
    <t>นาย รัตนะ อนันต์สิทธิพงศ์</t>
  </si>
  <si>
    <t>111/23 ม.6ท่าช้าง วิเศษชัยชาญ อ่างทอง</t>
  </si>
  <si>
    <t>03F060/002-b001</t>
  </si>
  <si>
    <t>03F060/002-b002</t>
  </si>
  <si>
    <t>โรงเก็บมะพร้าว</t>
  </si>
  <si>
    <t>คุณ รัตนา ปาลกะวงศ์ ณ อยุธยา    เลขที่ 23/17 ม.6 ต.ท่าช้าง อ.วิเศษชัยชาญ จ.อ่างทอง</t>
  </si>
  <si>
    <t>ร450/5717/002</t>
  </si>
  <si>
    <t>3100900030325</t>
  </si>
  <si>
    <t>นางสาว รัตนา ปาลกะวงศ์ ณ อยุธยา</t>
  </si>
  <si>
    <t>23/17 ม.6ท่าช้าง วิเศษชัยชาญ อ่างทอง</t>
  </si>
  <si>
    <t>02B050-B001</t>
  </si>
  <si>
    <t>02B056-B001</t>
  </si>
  <si>
    <t>02B056-B002</t>
  </si>
  <si>
    <t>02B056-B003</t>
  </si>
  <si>
    <t>02B056-B004</t>
  </si>
  <si>
    <t>คุณ ราตรี ปิติควร    เลขที่ 61 ม.7 ต.สี่ร้อย อ.วิเศษชัยชาญ จ.อ่างทอง</t>
  </si>
  <si>
    <t>ร470/5417</t>
  </si>
  <si>
    <t>3150600148461</t>
  </si>
  <si>
    <t>คุณ ราตรี ปิติควร</t>
  </si>
  <si>
    <t>เลขที่ 61 ม.7 ต.สี่ร้อย อ.วิเศษชัยชาญ</t>
  </si>
  <si>
    <t>09F018</t>
  </si>
  <si>
    <t>6785</t>
  </si>
  <si>
    <t>นาง ราตรี ปิติควร</t>
  </si>
  <si>
    <t>61 ม.7สี่ร้อย วิเศษชัยชาญ อ่างทอง</t>
  </si>
  <si>
    <t>09F018-B001</t>
  </si>
  <si>
    <t>61</t>
  </si>
  <si>
    <t>09F092</t>
  </si>
  <si>
    <t>23</t>
  </si>
  <si>
    <t>09G043</t>
  </si>
  <si>
    <t>9540</t>
  </si>
  <si>
    <t>คุณ รำพึง รอดบุญลือ    เลขที่ 97/1 ม.5 ต.ท่าช้าง อ.วิเศษชัยชาญ จ.อ่างทอง</t>
  </si>
  <si>
    <t>ร610/7945</t>
  </si>
  <si>
    <t>3150600084098</t>
  </si>
  <si>
    <t>คุณ รำพึง รอดบุญลือ</t>
  </si>
  <si>
    <t>เลขที่ 97/1 ม.5 ต.ท่าช้าง อ.วิเศษชัยชาญ</t>
  </si>
  <si>
    <t>05D049</t>
  </si>
  <si>
    <t>22503</t>
  </si>
  <si>
    <t>นาง รำพึง รอดบุญลือ</t>
  </si>
  <si>
    <t>97/1 ม.5ท่าช้าง วิเศษชัยชาญ อ่างทอง</t>
  </si>
  <si>
    <t>05D049-B001</t>
  </si>
  <si>
    <t>05D049-B002</t>
  </si>
  <si>
    <t>97/3</t>
  </si>
  <si>
    <t>05D049-B003</t>
  </si>
  <si>
    <t>97/1</t>
  </si>
  <si>
    <t>05D049-B004</t>
  </si>
  <si>
    <t>05D049-B005</t>
  </si>
  <si>
    <t>05D049-B006</t>
  </si>
  <si>
    <t>97/2</t>
  </si>
  <si>
    <t>08A011</t>
  </si>
  <si>
    <t>7302</t>
  </si>
  <si>
    <t>คุณ ริต พึ่งภิญโญ    เลขที่ 8 ม.5 ต.สี่ร้อย อ.วิเศษชัยชาญ จ.อ่างทอง</t>
  </si>
  <si>
    <t>ร400/6163</t>
  </si>
  <si>
    <t>3150600141628</t>
  </si>
  <si>
    <t>คุณ ริต พึ่งภิญโญ</t>
  </si>
  <si>
    <t>เลขที่ 8 ม.5 ต.สี่ร้อย อ.วิเศษชัยชาญ</t>
  </si>
  <si>
    <t>09B017</t>
  </si>
  <si>
    <t>149</t>
  </si>
  <si>
    <t>คุณ รุณ น้อยพึ่ง    เลขที่ 70/1 ม.5 ต.ท่าช้าง อ.วิเศษชัยชาญ จ.อ่างทอง</t>
  </si>
  <si>
    <t>ร400/5976</t>
  </si>
  <si>
    <t>3150600082001</t>
  </si>
  <si>
    <t>คุณ รุณ น้อยพึ่ง</t>
  </si>
  <si>
    <t>เลขที่ 70/1 ม.5 ต.ท่าช้าง อ.วิเศษชัยชาญ</t>
  </si>
  <si>
    <t>05D013/003</t>
  </si>
  <si>
    <t>29748</t>
  </si>
  <si>
    <t>16.25</t>
  </si>
  <si>
    <t>8.75</t>
  </si>
  <si>
    <t>คุณ เรือง แจ่มแจ้ง    เลขที่ 51/1 ม.6 ต.ท่าช้าง อ.วิเศษชัยชาญ จ.อ่างทอง</t>
  </si>
  <si>
    <t>ร910/2721</t>
  </si>
  <si>
    <t>3150600273443</t>
  </si>
  <si>
    <t>คุณ เรือง แจ่มแจ้ง</t>
  </si>
  <si>
    <t>เลขที่ 51/1 ม.6 ต.ท่าช้าง อ.วิเศษชัยชาญ</t>
  </si>
  <si>
    <t>03F028/001</t>
  </si>
  <si>
    <t>นาย เรือง แจ่มแจ้ง</t>
  </si>
  <si>
    <t>51/1 ม.6ท่าช้าง วิเศษชัยชาญ อ่างทอง</t>
  </si>
  <si>
    <t>03F028/001-B001</t>
  </si>
  <si>
    <t>คุณ ละม่อม หุ่นทอง    เลขที่ 42 ม.5 ต.ท่าช้าง อ.วิเศษชัยชาญ จ.อ่างทอง</t>
  </si>
  <si>
    <t>ล797/8559</t>
  </si>
  <si>
    <t>3150600080327</t>
  </si>
  <si>
    <t>คุณ ละม่อม หุ่นทอง</t>
  </si>
  <si>
    <t>เลขที่ 42 ม.5 ต.ท่าช้าง อ.วิเศษชัยชาญ</t>
  </si>
  <si>
    <t>05B054</t>
  </si>
  <si>
    <t>29300</t>
  </si>
  <si>
    <t>97.00</t>
  </si>
  <si>
    <t>คุณ ละมาย ธูปเหลือง    เลขที่ 12 ม.3 ต.ท่าช้าง อ.วิเศษชัยชาญ จ.อ่างทอง</t>
  </si>
  <si>
    <t>ล770/5587</t>
  </si>
  <si>
    <t>คุณ ละมาย ธูปเหลือง</t>
  </si>
  <si>
    <t>เลขที่ 12 ม.3 ต.ท่าช้าง อ.วิเศษชัยชาญ</t>
  </si>
  <si>
    <t>09E022</t>
  </si>
  <si>
    <t>15447</t>
  </si>
  <si>
    <t>คุณ ละมาย แสงนาค    เลขที่ 82/2 ม.6 ต.ท่าช้าง อ.วิเศษชัยชาญ จ.อ่างทอง</t>
  </si>
  <si>
    <t>ล770/8151</t>
  </si>
  <si>
    <t>น.ส. ละมาย แสงนาค</t>
  </si>
  <si>
    <t>82/2 ม.6ท่าช้าง วิเศษชัยชาญ อ่างทอง</t>
  </si>
  <si>
    <t>03C091-B001</t>
  </si>
  <si>
    <t>03C091-B003</t>
  </si>
  <si>
    <t>ร้านซ่อมเครื่องมือเกษตร</t>
  </si>
  <si>
    <t>คุณ ละมูล มีทรัพย์    เลขที่ 31/1 ม.1 ต.ท่าช้าง อ.วิเศษชัยชาญ จ.อ่างทอง</t>
  </si>
  <si>
    <t>ล770/7576/001</t>
  </si>
  <si>
    <t>3670100334902</t>
  </si>
  <si>
    <t>คุณ ละมูล มีทรัพย์</t>
  </si>
  <si>
    <t>เลขที่ 31/1 ม.1 ต.ท่าช้าง อ.วิเศษชัยชาญ</t>
  </si>
  <si>
    <t>08G050</t>
  </si>
  <si>
    <t>17648</t>
  </si>
  <si>
    <t>นาง ละมูล มีทรัพย์</t>
  </si>
  <si>
    <t>31/1 ม.1ท่าช้าง วิเศษชัยชาญ อ่างทอง</t>
  </si>
  <si>
    <t>08G050-B001</t>
  </si>
  <si>
    <t>31/1</t>
  </si>
  <si>
    <t>คุณ ละออง ศรีกระจ่าง    เลขที่ 35 ม.6 ต.ท่าช้าง อ.วิเศษชัยชาญ จ.อ่างทอง</t>
  </si>
  <si>
    <t>ล991/8717</t>
  </si>
  <si>
    <t>3150600272081</t>
  </si>
  <si>
    <t>คุณ ละออง ศรีกระจ่าง</t>
  </si>
  <si>
    <t>เลขที่ 35 ม.6 ต.ท่าช้าง อ.วิเศษชัยชาญ</t>
  </si>
  <si>
    <t>03C063</t>
  </si>
  <si>
    <t>29753</t>
  </si>
  <si>
    <t>38.50</t>
  </si>
  <si>
    <t>24.75</t>
  </si>
  <si>
    <t>18.75</t>
  </si>
  <si>
    <t>คุณ ละออง แสงคูน    เลขที่ 99/3 ม.6 ซ.- ถ.- ต.ท่าช้าง อ.วิเศษชัยชาญ จ.อ่างทอง</t>
  </si>
  <si>
    <t>ล991/8115</t>
  </si>
  <si>
    <t>3150600277309</t>
  </si>
  <si>
    <t>นางสาว ละออง แสงคูน</t>
  </si>
  <si>
    <t>99/3 ม.6 ซ.- ถ.-ท่าช้าง วิเศษชัยชาญ อ่างทอง</t>
  </si>
  <si>
    <t>03C117-b002</t>
  </si>
  <si>
    <t>05B004-B004</t>
  </si>
  <si>
    <t>คุณ ลักษณะ เม่นแสง    เลขที่ 1/2 ม.4 ต.ท่าช้าง อ.วิเศษชัยชาญ จ.อ่างทอง</t>
  </si>
  <si>
    <t>ล184/7581</t>
  </si>
  <si>
    <t>3101501304767</t>
  </si>
  <si>
    <t>คุณ ลักษณะ เม่นแสง</t>
  </si>
  <si>
    <t>เลขที่ 1/2 ม.4 ต.ท่าช้าง อ.วิเศษชัยชาญ</t>
  </si>
  <si>
    <t>09A011</t>
  </si>
  <si>
    <t>22319</t>
  </si>
  <si>
    <t>คุณ ลัด แสงจันทร์ฉาย    เลขที่ 77 ม.2 ต.ไผ่จำศิล อ.วิเศษชัยชาญ จ.อ่างทอง</t>
  </si>
  <si>
    <t>ล400/8125</t>
  </si>
  <si>
    <t>คุณ ลัด แสงจันทร์ฉาย</t>
  </si>
  <si>
    <t>เลขที่ 77 ม.2 ต.ไผ่จำศิล อ.วิเศษชัยชาญ</t>
  </si>
  <si>
    <t>09B016</t>
  </si>
  <si>
    <t>12020</t>
  </si>
  <si>
    <t>คุณ ลัดดา ประสงค์ดี    เลขที่ 2/2 ม.5 ต.ท่าช้าง อ.วิเศษชัยชาญ จ.อ่างทอง</t>
  </si>
  <si>
    <t>ล440/5781</t>
  </si>
  <si>
    <t>3100602154000</t>
  </si>
  <si>
    <t>คุณ ลัดดา ประสงค์ดี</t>
  </si>
  <si>
    <t>เลขที่ 2/2 ม.5 ต.ท่าช้าง อ.วิเศษชัยชาญ</t>
  </si>
  <si>
    <t>09B009</t>
  </si>
  <si>
    <t>157</t>
  </si>
  <si>
    <t>น.ส. ลัดดา ประสงค์ดี</t>
  </si>
  <si>
    <t>2/2 ม.5ท่าช้าง วิเศษชัยชาญ อ่างทอง</t>
  </si>
  <si>
    <t>09B009-B001</t>
  </si>
  <si>
    <t>ให้เช่า-(2-1)</t>
  </si>
  <si>
    <t>คุณ ลำพวน สาดสำริด    เลขที่ 6 ม.4 ต.ท่าช้าง อ.วิเศษชัยชาญ จ.อ่างทอง</t>
  </si>
  <si>
    <t>ล675/8487</t>
  </si>
  <si>
    <t>3150600158601</t>
  </si>
  <si>
    <t>คุณ ลำพวน สาดสำริด</t>
  </si>
  <si>
    <t>เลขที่ 6 ม.4 ต.ท่าช้าง อ.วิเศษชัยชาญ</t>
  </si>
  <si>
    <t>09A049</t>
  </si>
  <si>
    <t>22075</t>
  </si>
  <si>
    <t>คุณ ลำใย ขาวสะอาด    เลขที่ 92 ม.5 ต.ท่าช้าง อ.วิเศษชัยชาญ จ.อ่างทอง</t>
  </si>
  <si>
    <t>ล700/1789</t>
  </si>
  <si>
    <t>3150600083547</t>
  </si>
  <si>
    <t>คุณ ลำใย ขาวสะอาด</t>
  </si>
  <si>
    <t>เลขที่ 92 ม.5 ต.ท่าช้าง อ.วิเศษชัยชาญ</t>
  </si>
  <si>
    <t>05D043</t>
  </si>
  <si>
    <t>19528</t>
  </si>
  <si>
    <t>คุณ วงเดือน สันตยานนท์    เลขที่ 33 ม.3 ต.ตลาดใหม่ อ.วิเศษชัยชาญ จ.อ่างทอง</t>
  </si>
  <si>
    <t>ว149/8547</t>
  </si>
  <si>
    <t>3102201802169</t>
  </si>
  <si>
    <t>คุณ วงเดือน สันตยานนท์</t>
  </si>
  <si>
    <t>เลขที่ 33 ม.3 ต.ตลาดใหม่ อ.วิเศษชัยชาญ</t>
  </si>
  <si>
    <t>06A026</t>
  </si>
  <si>
    <t>1977</t>
  </si>
  <si>
    <t>นาย วงเดือน สันตยานนท์</t>
  </si>
  <si>
    <t>33 ม.3ตลาดใหม่ วิเศษชัยชาญ อ่างทอง</t>
  </si>
  <si>
    <t>02D014/001-B001</t>
  </si>
  <si>
    <t>คุณ วรการ ฮุนสวัสดิกุล    เลขที่ 28/2 ม.3 ต.ท่าช้าง อ.วิเศษชัยชาญ จ.อ่างทอง</t>
  </si>
  <si>
    <t>ว717/9587</t>
  </si>
  <si>
    <t>3149900135397</t>
  </si>
  <si>
    <t>คุณ วรการ ฮุนสวัสดิกุล</t>
  </si>
  <si>
    <t>07C008</t>
  </si>
  <si>
    <t>1576</t>
  </si>
  <si>
    <t>08C018</t>
  </si>
  <si>
    <t>1376</t>
  </si>
  <si>
    <t>08D021</t>
  </si>
  <si>
    <t>1385</t>
  </si>
  <si>
    <t>08D022</t>
  </si>
  <si>
    <t>13348</t>
  </si>
  <si>
    <t>08D025</t>
  </si>
  <si>
    <t>1362</t>
  </si>
  <si>
    <t>08D031</t>
  </si>
  <si>
    <t>1364</t>
  </si>
  <si>
    <t>08D033</t>
  </si>
  <si>
    <t>1366</t>
  </si>
  <si>
    <t>08F001</t>
  </si>
  <si>
    <t>1384</t>
  </si>
  <si>
    <t>09E001</t>
  </si>
  <si>
    <t>1405</t>
  </si>
  <si>
    <t>88.30</t>
  </si>
  <si>
    <t>09E002</t>
  </si>
  <si>
    <t>12102</t>
  </si>
  <si>
    <t>09E016</t>
  </si>
  <si>
    <t>29795</t>
  </si>
  <si>
    <t>09E035</t>
  </si>
  <si>
    <t>12584</t>
  </si>
  <si>
    <t>09E036</t>
  </si>
  <si>
    <t>12983</t>
  </si>
  <si>
    <t>09E044</t>
  </si>
  <si>
    <t>12982</t>
  </si>
  <si>
    <t>09E050</t>
  </si>
  <si>
    <t>9275</t>
  </si>
  <si>
    <t>09E053</t>
  </si>
  <si>
    <t>15902</t>
  </si>
  <si>
    <t>09E062/004</t>
  </si>
  <si>
    <t>38649</t>
  </si>
  <si>
    <t>54.10</t>
  </si>
  <si>
    <t>09E068</t>
  </si>
  <si>
    <t>1406</t>
  </si>
  <si>
    <t>นาย วรการ ฮุนสวัสดิกุล</t>
  </si>
  <si>
    <t>09E068-ฺB002</t>
  </si>
  <si>
    <t>โรงเลื่อย</t>
  </si>
  <si>
    <t>09E071</t>
  </si>
  <si>
    <t>1413</t>
  </si>
  <si>
    <t>09E072</t>
  </si>
  <si>
    <t>1415</t>
  </si>
  <si>
    <t>09E074</t>
  </si>
  <si>
    <t>1416</t>
  </si>
  <si>
    <t>09E075</t>
  </si>
  <si>
    <t>10925</t>
  </si>
  <si>
    <t>09E081</t>
  </si>
  <si>
    <t>1418</t>
  </si>
  <si>
    <t>09E082</t>
  </si>
  <si>
    <t>1419</t>
  </si>
  <si>
    <t>คุณ วรรณา นิลกรณ์    เลขที่ 65/4 ม.6 ต.ท่าช้าง อ.วิเศษชัยชาญ จ.อ่างทอง</t>
  </si>
  <si>
    <t>ว774/5717</t>
  </si>
  <si>
    <t>3720900867198</t>
  </si>
  <si>
    <t>คุณ วรรณา นิลกรณ์</t>
  </si>
  <si>
    <t>เลขที่ 65/4 ม.6 ต.ท่าช้าง อ.วิเศษชัยชาญ</t>
  </si>
  <si>
    <t>03F049</t>
  </si>
  <si>
    <t>28357</t>
  </si>
  <si>
    <t>นาง วรรณา นิลกรณ์</t>
  </si>
  <si>
    <t>65/4 ม.6ท่าช้าง วิเศษชัยชาญ อ่างทอง</t>
  </si>
  <si>
    <t>03F049-B001</t>
  </si>
  <si>
    <t>35.57</t>
  </si>
  <si>
    <t>49.43</t>
  </si>
  <si>
    <t>คุณ วรรณา บัวชื่น    เลขที่ 33/2 ม.6 ต.ท่าช้าง อ.วิเศษชัยชาญ จ.อ่างทอง</t>
  </si>
  <si>
    <t>ว774/5725</t>
  </si>
  <si>
    <t>3150600271858</t>
  </si>
  <si>
    <t>คุณ วรรณา บัวชื่น</t>
  </si>
  <si>
    <t>เลขที่ 33/2 ม.6 ต.ท่าช้าง อ.วิเศษชัยชาญ</t>
  </si>
  <si>
    <t>03C064</t>
  </si>
  <si>
    <t>31058</t>
  </si>
  <si>
    <t>คุณ วรรณา บุญไล้    เลขที่ 67/3 ม.7 ต.สี่ร้อย อ.วิเศษชัยชาญ จ.อ่างทอง</t>
  </si>
  <si>
    <t>ว774/5370</t>
  </si>
  <si>
    <t>3150600148975</t>
  </si>
  <si>
    <t>คุณ วรรณา บุญไล้</t>
  </si>
  <si>
    <t>เลขที่ 67/3 ม.7 ต.สี่ร้อย อ.วิเศษชัยชาญ</t>
  </si>
  <si>
    <t>09F028</t>
  </si>
  <si>
    <t>31885</t>
  </si>
  <si>
    <t>คุณ วรรณา สวัสดิ์วงษ์    เลขที่ 73 ม.5 ต.ท่าช้าง อ.วิเศษชัยชาญ จ.อ่างทอง</t>
  </si>
  <si>
    <t>ว774/8784</t>
  </si>
  <si>
    <t>3150600081650</t>
  </si>
  <si>
    <t>คุณ วรรณา สวัสดิ์วงษ์</t>
  </si>
  <si>
    <t>เลขที่ 73 ม.5 ต.ท่าช้าง อ.วิเศษชัยชาญ</t>
  </si>
  <si>
    <t>04C015</t>
  </si>
  <si>
    <t>1770</t>
  </si>
  <si>
    <t>05C004</t>
  </si>
  <si>
    <t>1635</t>
  </si>
  <si>
    <t>คุณ วรรณา เหลืองอ่อน    เลขที่ 91/2 ถ.นวมินทร์81แยก3-29 แขวงนวมินทร์ เขตบึงกุ่ม จ.กรุงเทพมหานคร</t>
  </si>
  <si>
    <t>ว774/8791</t>
  </si>
  <si>
    <t>3150600625617</t>
  </si>
  <si>
    <t>คุณ วรรณา เหลืองอ่อน</t>
  </si>
  <si>
    <t>เลขที่ 91/2 ถ.นวมินทร์81แยก3-29 แขวงนวมินทร์ เขตบึงกุ่ม</t>
  </si>
  <si>
    <t>05D069</t>
  </si>
  <si>
    <t>17305</t>
  </si>
  <si>
    <t>05D077</t>
  </si>
  <si>
    <t>38383</t>
  </si>
  <si>
    <t>คุณ วรรณี สุขวิเศษ    เลขที่ 14 ม.6 ต.ท่าช้าง อ.วิเศษชัยชาญ จ.อ่างทอง</t>
  </si>
  <si>
    <t>ว774/8178</t>
  </si>
  <si>
    <t>3150600090284</t>
  </si>
  <si>
    <t>คุณ วรรณี สุขวิเศษ</t>
  </si>
  <si>
    <t>เลขที่ 14 ม.6 ต.ท่าช้าง อ.วิเศษชัยชาญ</t>
  </si>
  <si>
    <t>03C048</t>
  </si>
  <si>
    <t>7046</t>
  </si>
  <si>
    <t>นาง วรรณี สุขวิเศษ</t>
  </si>
  <si>
    <t>14 ม.6ท่าช้าง วิเศษชัยชาญ อ่างทอง</t>
  </si>
  <si>
    <t>03C048-b003</t>
  </si>
  <si>
    <t>03C048-b004</t>
  </si>
  <si>
    <t>03F068</t>
  </si>
  <si>
    <t>14056</t>
  </si>
  <si>
    <t>คุณ วรัญญา ทรงความเจริญ    เลขที่ 2/94 ถ.รักการดี ต.อุทัยใหม่ อ.เมืองอุทัยธานี จ.อุทัยธานี</t>
  </si>
  <si>
    <t>ว733/5711</t>
  </si>
  <si>
    <t>3619900119095</t>
  </si>
  <si>
    <t>คุณ วรัญญา ทรงความเจริญ</t>
  </si>
  <si>
    <t>เลขที่ 2/94 ถ.รักการดี ต.อุทัยใหม่ อ.เมืองอุทัยธานี</t>
  </si>
  <si>
    <t>05C009</t>
  </si>
  <si>
    <t>1631</t>
  </si>
  <si>
    <t>05C018</t>
  </si>
  <si>
    <t>1630</t>
  </si>
  <si>
    <t>คุณ วรัทยา นาคพนม    เลขที่ 23/4 ม.5 ต.ท่าช้าง อ.วิเศษชัยชาญ จ.อ่างทอง</t>
  </si>
  <si>
    <t>ว757/5165</t>
  </si>
  <si>
    <t>คุณ วรัทยา นาคพนม</t>
  </si>
  <si>
    <t>เลขที่ 23/4 ม.5 ต.ท่าช้าง อ.วิเศษชัยชาญ</t>
  </si>
  <si>
    <t>05B083/002</t>
  </si>
  <si>
    <t>37074</t>
  </si>
  <si>
    <t>2,500</t>
  </si>
  <si>
    <t>น.ส. วรัทยา นาคพนม</t>
  </si>
  <si>
    <t>23/4 ม.5ท่าช้าง วิเศษชัยชาญ อ่างทอง</t>
  </si>
  <si>
    <t>05B083/002-B001</t>
  </si>
  <si>
    <t>ร้านขายอาหารสัตว์</t>
  </si>
  <si>
    <t>ที่อยู่อาศัย,ที่อยู่อาศัย,บ้านพักอาศัย</t>
  </si>
  <si>
    <t>5.90</t>
  </si>
  <si>
    <t>05B083/003-B001</t>
  </si>
  <si>
    <t>คุณ วรินทร์ภรณ์ พรมเดช    เลขที่ 18 ม.3 ต.ตลาดใหม่ อ.วิเศษชัยชาญ จ.อ่างทอง</t>
  </si>
  <si>
    <t>ว755/6774</t>
  </si>
  <si>
    <t>1150600134218</t>
  </si>
  <si>
    <t>น.ส. วรินทร์ภรณ์ พรมเดช</t>
  </si>
  <si>
    <t>06C026-B002</t>
  </si>
  <si>
    <t>511/2|อาคารพาณิชยกรรมประเภทค้าปลีกค้าส่ง(68)</t>
  </si>
  <si>
    <t>คุณ วลัยกร ธรรมอภิรักษ์    เลขที่ 35 ม.2 ต.ท่าช้าง อ.วิเศษชัยชาญ จ.อ่างทอง</t>
  </si>
  <si>
    <t>ว771/5777</t>
  </si>
  <si>
    <t>3102201165801</t>
  </si>
  <si>
    <t>คุณ วลัยกร ธรรมอภิรักษ์</t>
  </si>
  <si>
    <t>เลขที่ 35 ม.2 ต.ท่าช้าง อ.วิเศษชัยชาญ</t>
  </si>
  <si>
    <t>09H179</t>
  </si>
  <si>
    <t>20097</t>
  </si>
  <si>
    <t>20.25</t>
  </si>
  <si>
    <t>86.75</t>
  </si>
  <si>
    <t>นาง วลัยกร ธรรมอภิรักษ์</t>
  </si>
  <si>
    <t>35 ม.2ท่าช้าง วิเศษชัยชาญ อ่างทอง</t>
  </si>
  <si>
    <t>09H179-B002</t>
  </si>
  <si>
    <t>คุณ วลี คูหาเรืองรอง    เลขที่ 90/2 ม.3 ต.ท่าช้าง อ.วิเศษชัยชาญ จ.อ่างทอง</t>
  </si>
  <si>
    <t>ว700/1879</t>
  </si>
  <si>
    <t>3150600074254</t>
  </si>
  <si>
    <t>คุณ วลี คูหาเรืองรอง</t>
  </si>
  <si>
    <t>เลขที่ 90/2 ม.3 ต.ท่าช้าง อ.วิเศษชัยชาญ</t>
  </si>
  <si>
    <t>09H080</t>
  </si>
  <si>
    <t>29327</t>
  </si>
  <si>
    <t>นาง วลี คูหาเรืองรอง</t>
  </si>
  <si>
    <t>90/2 ม.3ท่าช้าง วิเศษชัยชาญ อ่างทอง</t>
  </si>
  <si>
    <t>09H080-B001</t>
  </si>
  <si>
    <t>ปั๊มหลอด,ร้านค้า+ร้านส้มตำ</t>
  </si>
  <si>
    <t>คุณ วัฒนา พิกุลขาว    เลขที่ 109 ม.6 ต.ท่าช้าง อ.วิเศษชัยชาญ จ.อ่างทอง</t>
  </si>
  <si>
    <t>ว450/6171</t>
  </si>
  <si>
    <t>3150600278411</t>
  </si>
  <si>
    <t>คุณ วัฒนา พิกุลขาว</t>
  </si>
  <si>
    <t>เลขที่ 109 ม.6 ต.ท่าช้าง อ.วิเศษชัยชาญ</t>
  </si>
  <si>
    <t>02A025</t>
  </si>
  <si>
    <t>1930</t>
  </si>
  <si>
    <t>03B006</t>
  </si>
  <si>
    <t>35825</t>
  </si>
  <si>
    <t>03B007</t>
  </si>
  <si>
    <t>13198</t>
  </si>
  <si>
    <t>03B024</t>
  </si>
  <si>
    <t>11058</t>
  </si>
  <si>
    <t>03B028</t>
  </si>
  <si>
    <t>1850</t>
  </si>
  <si>
    <t>คุณ วันเพ็ญ ไชยสีดา    เลขที่ 106/3 ม.7 ต.สี่ร้อย อ.วิเศษชัยชาญ จ.อ่างทอง</t>
  </si>
  <si>
    <t>ว563/2784</t>
  </si>
  <si>
    <t>3150600211243</t>
  </si>
  <si>
    <t>คุณ วันเพ็ญ ไชยสีดา</t>
  </si>
  <si>
    <t>เลขที่ 106/3 ม.7 ต.สี่ร้อย อ.วิเศษชัยชาญ</t>
  </si>
  <si>
    <t>09I012</t>
  </si>
  <si>
    <t>173</t>
  </si>
  <si>
    <t>นาง วันเพ็ญ ไชยสีดา</t>
  </si>
  <si>
    <t>106/3 ม.7สี่ร้อย วิเศษชัยชาญ อ่างทอง</t>
  </si>
  <si>
    <t>09I012-B002</t>
  </si>
  <si>
    <t>106/3,106/3</t>
  </si>
  <si>
    <t>คุณ วันเพ็ญ สินธพ    เลขที่ 2/2 ม.2 ต.ท่าช้าง อ.วิเศษชัยชาญ จ.อ่างทอง</t>
  </si>
  <si>
    <t>ว563/8556</t>
  </si>
  <si>
    <t>3150600065450</t>
  </si>
  <si>
    <t>คุณ วันเพ็ญ สินธพ</t>
  </si>
  <si>
    <t>เลขที่ 2/2 ม.2 ต.ท่าช้าง อ.วิเศษชัยชาญ</t>
  </si>
  <si>
    <t>09H102</t>
  </si>
  <si>
    <t>1432</t>
  </si>
  <si>
    <t>นางสาว วันเพ็ญ สินธพ</t>
  </si>
  <si>
    <t>2/2 ม.2ท่าช้าง วิเศษชัยชาญ อ่างทอง</t>
  </si>
  <si>
    <t>09H102-B001</t>
  </si>
  <si>
    <t>09H105</t>
  </si>
  <si>
    <t>1433</t>
  </si>
  <si>
    <t>คุณ วารุณีย์ พัฒนพิบูลย์    เลขที่ 1/3 ม.4 ต.ท่าช้าง อ.วิเศษชัยชาญ จ.อ่างทอง</t>
  </si>
  <si>
    <t>ว747/6456</t>
  </si>
  <si>
    <t>3251100309007</t>
  </si>
  <si>
    <t>คุณ วารุณีย์ พัฒนพิบูลย์</t>
  </si>
  <si>
    <t>เลขที่ 1/3 ม.4 ต.ท่าช้าง อ.วิเศษชัยชาญ</t>
  </si>
  <si>
    <t>09A001</t>
  </si>
  <si>
    <t>22651</t>
  </si>
  <si>
    <t>คุณ วาสนา มณีส่งศรี    เลขที่ 90/3 ม.3 ต.ตลาดใหม่ อ.วิเศษชัยชาญ จ.อ่างทอง</t>
  </si>
  <si>
    <t>ว850/7481</t>
  </si>
  <si>
    <t>3102000349688</t>
  </si>
  <si>
    <t>คุณ วาสนา มณีส่งศรี</t>
  </si>
  <si>
    <t>เลขที่ 90/3 ม.3 ต.ตลาดใหม่ อ.วิเศษชัยชาญ</t>
  </si>
  <si>
    <t>06C008</t>
  </si>
  <si>
    <t>13393</t>
  </si>
  <si>
    <t>คุณ วิชชา อ่อนละออ    เลขที่ 116 ม.5 ต.ท่าช้าง อ.วิเศษชัยชาญ จ.อ่างทอง</t>
  </si>
  <si>
    <t>ว220/9957</t>
  </si>
  <si>
    <t>3140600476867</t>
  </si>
  <si>
    <t>คุณ วิชชา อ่อนละออ</t>
  </si>
  <si>
    <t>เลขที่ 116 ม.5 ต.ท่าช้าง อ.วิเศษชัยชาญ</t>
  </si>
  <si>
    <t>05C010</t>
  </si>
  <si>
    <t>21756</t>
  </si>
  <si>
    <t>นาย วิชชา อ่อนละออ</t>
  </si>
  <si>
    <t>116 ม.5ท่าช้าง วิเศษชัยชาญ อ่างทอง</t>
  </si>
  <si>
    <t>05C011-B001</t>
  </si>
  <si>
    <t>05C011-B002</t>
  </si>
  <si>
    <t>05C011-B005</t>
  </si>
  <si>
    <t>คุณ วิเชียร เงินปาน    เลขที่ 1719 ซ.กาญจนาภิเษก008 แขวงบางแค เขตบางแค จ.กรุงเทพมหานคร</t>
  </si>
  <si>
    <t>ว277/1555</t>
  </si>
  <si>
    <t>3101500793624</t>
  </si>
  <si>
    <t>คุณ วิเชียร เงินปาน</t>
  </si>
  <si>
    <t>เลขที่ 1719 ซ.กาญจนาภิเษก008 แขวงบางแค เขตบางแค</t>
  </si>
  <si>
    <t>03C075</t>
  </si>
  <si>
    <t>31325</t>
  </si>
  <si>
    <t>04B038</t>
  </si>
  <si>
    <t>9469</t>
  </si>
  <si>
    <t>04C019</t>
  </si>
  <si>
    <t>8222</t>
  </si>
  <si>
    <t>คุณ วิทยา แสงจันทร์    เลขที่ 71 ม.3 ต.ท่าช้าง อ.วิเศษชัยชาญ จ.อ่างทอง</t>
  </si>
  <si>
    <t>ว570/8125</t>
  </si>
  <si>
    <t>3130200012430</t>
  </si>
  <si>
    <t>คุณ วิทยา แสงจันทร์</t>
  </si>
  <si>
    <t>เลขที่ 71 ม.3 ต.ท่าช้าง อ.วิเศษชัยชาญ</t>
  </si>
  <si>
    <t>09H056</t>
  </si>
  <si>
    <t>16762</t>
  </si>
  <si>
    <t>09H058</t>
  </si>
  <si>
    <t>16760</t>
  </si>
  <si>
    <t>พ.อ.อ. วิทยา แสงจันทร์</t>
  </si>
  <si>
    <t>71 ม.3ท่าช้าง วิเศษชัยชาญ อ่างทอง</t>
  </si>
  <si>
    <t>09H058-B001</t>
  </si>
  <si>
    <t>คุณ วิน พลายบัว    เลขที่ 10/4 ม.6 ต.ท่าช้าง อ.วิเศษชัยชาญ จ.อ่างทอง</t>
  </si>
  <si>
    <t>ว500/6775</t>
  </si>
  <si>
    <t>3150600089448</t>
  </si>
  <si>
    <t>คุณ วิน พลายบัว</t>
  </si>
  <si>
    <t>เลขที่ 10/4 ม.6 ต.ท่าช้าง อ.วิเศษชัยชาญ</t>
  </si>
  <si>
    <t>03F020</t>
  </si>
  <si>
    <t>29189</t>
  </si>
  <si>
    <t>03F046</t>
  </si>
  <si>
    <t>31295</t>
  </si>
  <si>
    <t>คุณ วิบูลย์ ศรีกระจ่าง    เลขที่ 35 ม.6 ต.ท่าช้าง อ.วิเศษชัยชาญ จ.อ่างทอง</t>
  </si>
  <si>
    <t>ว577/8717</t>
  </si>
  <si>
    <t>3150600272102</t>
  </si>
  <si>
    <t>นาย วิบูลย์ ศรีกระจ่าง</t>
  </si>
  <si>
    <t>35 ม.6ท่าช้าง วิเศษชัยชาญ อ่างทอง</t>
  </si>
  <si>
    <t>03C063-B001</t>
  </si>
  <si>
    <t>03C063-B002</t>
  </si>
  <si>
    <t>คุณ วิภา อ่อนละออ    เลขที่ 23/3 ม.1 ต.ท่าช้าง อ.วิเศษชัยชาญ จ.อ่างทอง</t>
  </si>
  <si>
    <t>ว600/9957</t>
  </si>
  <si>
    <t>3150600062922</t>
  </si>
  <si>
    <t>คุณ วิภา อ่อนละออ</t>
  </si>
  <si>
    <t>เลขที่ 23/3 ม.1 ต.ท่าช้าง อ.วิเศษชัยชาญ</t>
  </si>
  <si>
    <t>08G033/004</t>
  </si>
  <si>
    <t>29742</t>
  </si>
  <si>
    <t>นาง วิภา อ่อนละออ</t>
  </si>
  <si>
    <t>23/3 ม.1ท่าช้าง วิเศษชัยชาญ อ่างทอง</t>
  </si>
  <si>
    <t>08G033/004-B003</t>
  </si>
  <si>
    <t>23/3</t>
  </si>
  <si>
    <t>08G033/004-b003</t>
  </si>
  <si>
    <t>คุณ วิมล ช่ออุบล    เลขที่ 120/4 ม.5 ต.ท่าช้าง อ.วิเศษชัยชาญ จ.อ่างทอง</t>
  </si>
  <si>
    <t>ว770/2995</t>
  </si>
  <si>
    <t>3150600086953</t>
  </si>
  <si>
    <t>คุณ วิมล ช่ออุบล</t>
  </si>
  <si>
    <t>เลขที่ 120/4 ม.5 ต.ท่าช้าง อ.วิเศษชัยชาญ</t>
  </si>
  <si>
    <t>08A004</t>
  </si>
  <si>
    <t>1490</t>
  </si>
  <si>
    <t>08B012</t>
  </si>
  <si>
    <t>1482</t>
  </si>
  <si>
    <t>81.50</t>
  </si>
  <si>
    <t>คุณ วิยะดา หิรัญเมฆาวนิช    เลขที่ 140 ม.1 ต.ดอนมะสังข์ อ.เมืองสุพรรณบุรี จ.สุพรรณบุรี</t>
  </si>
  <si>
    <t>ว740/8737</t>
  </si>
  <si>
    <t>5101599048582</t>
  </si>
  <si>
    <t>คุณ วิยะดา หิรัญเมฆาวนิช</t>
  </si>
  <si>
    <t>เลขที่ 140 ม.1 ต.ดอนมะสังข์ อ.เมืองสุพรรณบุรี</t>
  </si>
  <si>
    <t>05B094</t>
  </si>
  <si>
    <t>10163</t>
  </si>
  <si>
    <t>นางสาว วิยะดา หิรัญเมฆาวนิช</t>
  </si>
  <si>
    <t>140 ม.1ดอนมะสังข์ เมืองสุพรรณบุรี สุพรรณบุรี</t>
  </si>
  <si>
    <t>05B094-B002</t>
  </si>
  <si>
    <t>ร้านขายน้ำ</t>
  </si>
  <si>
    <t>05B094-B003</t>
  </si>
  <si>
    <t>05B097</t>
  </si>
  <si>
    <t>6994</t>
  </si>
  <si>
    <t>คุณ วิโรจน์ แจ่มแจ้ง    เลขที่ 23/14 ม.6 ต.ท่าช้าง อ.วิเศษชัยชาญ จ.อ่างทอง</t>
  </si>
  <si>
    <t>ว725/2721</t>
  </si>
  <si>
    <t>3150600273460</t>
  </si>
  <si>
    <t>คุณ วิโรจน์ แจ่มแจ้ง</t>
  </si>
  <si>
    <t>เลขที่ 23/14 ม.6 ต.ท่าช้าง อ.วิเศษชัยชาญ</t>
  </si>
  <si>
    <t>03D007</t>
  </si>
  <si>
    <t>8478</t>
  </si>
  <si>
    <t>03D024</t>
  </si>
  <si>
    <t>32716</t>
  </si>
  <si>
    <t>03D026</t>
  </si>
  <si>
    <t>9476</t>
  </si>
  <si>
    <t>03D031</t>
  </si>
  <si>
    <t>22026</t>
  </si>
  <si>
    <t>นาย วิโรจน์ แจ่มแจ้ง</t>
  </si>
  <si>
    <t>23/14 ม.6ท่าช้าง วิเศษชัยชาญ อ่างทอง</t>
  </si>
  <si>
    <t>03D031-B001</t>
  </si>
  <si>
    <t>03D037</t>
  </si>
  <si>
    <t>8479</t>
  </si>
  <si>
    <t>03D037-B001</t>
  </si>
  <si>
    <t>03D037-B002</t>
  </si>
  <si>
    <t>03F012</t>
  </si>
  <si>
    <t>29755</t>
  </si>
  <si>
    <t>คุณ วิโรจน์ ตาลปึก    เลขที่ 9/3 ม.8 ต.ท่าทราย อ.เมืองสมุทรสาคร จ.สมุทรสาคร</t>
  </si>
  <si>
    <t>ว725/4751</t>
  </si>
  <si>
    <t>3740100487198</t>
  </si>
  <si>
    <t>คุณ วิโรจน์ ตาลปึก</t>
  </si>
  <si>
    <t>เลขที่ 9/3 ม.8 ต.ท่าทราย อ.เมืองสมุทรสาคร</t>
  </si>
  <si>
    <t>09E005</t>
  </si>
  <si>
    <t>29790</t>
  </si>
  <si>
    <t>คุณ วิลัย เหลืองอ่อน    เลขที่ 101/1 ม.5 ต.ท่าช้าง อ.วิเศษชัยชาญ จ.อ่างทอง</t>
  </si>
  <si>
    <t>ว770/8791</t>
  </si>
  <si>
    <t>3150600084489</t>
  </si>
  <si>
    <t>คุณ วิลัย เหลืองอ่อน</t>
  </si>
  <si>
    <t>เลขที่ 101/1 ม.5 ต.ท่าช้าง อ.วิเศษชัยชาญ</t>
  </si>
  <si>
    <t>05D057</t>
  </si>
  <si>
    <t>15314</t>
  </si>
  <si>
    <t>คุณ วิลาวัลย์ มานะดี    เลขที่ 81 ม.6 ต.คลองขนาก อ.วิเศษชัยชาญ จ.อ่างทอง</t>
  </si>
  <si>
    <t>ว777/7540</t>
  </si>
  <si>
    <t>3150600402685</t>
  </si>
  <si>
    <t>คุณ วิลาวัลย์ มานะดี</t>
  </si>
  <si>
    <t>09H100</t>
  </si>
  <si>
    <t>36402</t>
  </si>
  <si>
    <t>นาง วิลาวัลย์ มานะดี</t>
  </si>
  <si>
    <t>09H100-B001</t>
  </si>
  <si>
    <t>คุณ วิไลวรรณ โสปภา    เลขที่ 157/7 ม.5 ต.ท่าช้าง อ.วิเศษชัยชาญ จ.อ่างทอง</t>
  </si>
  <si>
    <t>ว777/8560</t>
  </si>
  <si>
    <t>5740100079142</t>
  </si>
  <si>
    <t>นาง วิไลวรรณ โสปภา</t>
  </si>
  <si>
    <t>157/7 ม.5ท่าช้าง วิเศษชัยชาญ อ่างทอง</t>
  </si>
  <si>
    <t>09A086-B001</t>
  </si>
  <si>
    <t>ร้านข้าวมันไก่ภูธร</t>
  </si>
  <si>
    <t>คุณ วิวรรณ ชัยกล้าหาญ    เลขที่ 111/111 ม.5 ต.ไผ่จำศิล อ.วิเศษชัยชาญ จ.อ่างทอง</t>
  </si>
  <si>
    <t>ว777/2717</t>
  </si>
  <si>
    <t>3110101016640</t>
  </si>
  <si>
    <t>คุณ วิวรรณ ชัยกล้าหาญ</t>
  </si>
  <si>
    <t>เลขที่ 111/111 ม.5 ต.ไผ่จำศิล อ.วิเศษชัยชาญ</t>
  </si>
  <si>
    <t>03F091/004</t>
  </si>
  <si>
    <t>38723</t>
  </si>
  <si>
    <t>60.50</t>
  </si>
  <si>
    <t>นาง วิวรรณ ชัยกล้าหาญ</t>
  </si>
  <si>
    <t>111/111 ม.5ไผ่จำศิล วิเศษชัยชาญ อ่างทอง</t>
  </si>
  <si>
    <t>03F091/004-B001</t>
  </si>
  <si>
    <t>03F091/005</t>
  </si>
  <si>
    <t>38724</t>
  </si>
  <si>
    <t>55.40</t>
  </si>
  <si>
    <t>03F091/005-B001</t>
  </si>
  <si>
    <t>บริษัท วิเศษไชยชาญพัฒนาสินทรัพย์ จำกัด    เลขที่ 114/35 ชั้น 1 ถ.พัฒนาชนบท 3 แขวงคลองสองต้นนุ่น เขตลาดกระบัง จ.กรุงเทพมหานคร</t>
  </si>
  <si>
    <t>ธ บ วิเศษไชยชาญพัฒนาสินทรัพย์จำกัด</t>
  </si>
  <si>
    <t>0105563142841</t>
  </si>
  <si>
    <t>บริษัท วิเศษไชยชาญพัฒนาสินทรัพย์ จำกัด</t>
  </si>
  <si>
    <t>เลขที่ 114/35 ชั้น 1 ถ.พัฒนาชนบท 3 แขวงคลองสองต้นนุ่น เขตลาดกระบัง</t>
  </si>
  <si>
    <t>09E076</t>
  </si>
  <si>
    <t>1417</t>
  </si>
  <si>
    <t>09E077</t>
  </si>
  <si>
    <t>36211</t>
  </si>
  <si>
    <t>09E078</t>
  </si>
  <si>
    <t>36212</t>
  </si>
  <si>
    <t>09E079</t>
  </si>
  <si>
    <t>36213</t>
  </si>
  <si>
    <t>09E080</t>
  </si>
  <si>
    <t>36214</t>
  </si>
  <si>
    <t>คุณ วีนา อ่อนอรุณ    เลขที่ 58/1 ม.5 ต.สี่ร้อย อ.วิเศษชัยชาญ จ.อ่างทอง</t>
  </si>
  <si>
    <t>ว500/9959</t>
  </si>
  <si>
    <t>3150600138279</t>
  </si>
  <si>
    <t>คุณ วีนา อ่อนอรุณ</t>
  </si>
  <si>
    <t>เลขที่ 58/1 ม.5 ต.สี่ร้อย อ.วิเศษชัยชาญ</t>
  </si>
  <si>
    <t>09F081</t>
  </si>
  <si>
    <t>19363</t>
  </si>
  <si>
    <t>คุณ วุฒิไกร เอื้อชูยศ    เลขที่ 98/1 ม.6 ต.ท่าช้าง อ.วิเศษชัยชาญ จ.อ่างทอง</t>
  </si>
  <si>
    <t>ว417/9927</t>
  </si>
  <si>
    <t>3101400376151</t>
  </si>
  <si>
    <t>คุณ วุฒิไกร เอื้อชูยศ</t>
  </si>
  <si>
    <t>เลขที่ 98/1 ม.6 ต.ท่าช้าง อ.วิเศษชัยชาญ</t>
  </si>
  <si>
    <t>02B024</t>
  </si>
  <si>
    <t>1885</t>
  </si>
  <si>
    <t>02B041</t>
  </si>
  <si>
    <t>1736</t>
  </si>
  <si>
    <t>02D009</t>
  </si>
  <si>
    <t>20216</t>
  </si>
  <si>
    <t>02D009/001</t>
  </si>
  <si>
    <t>1990</t>
  </si>
  <si>
    <t>02D043</t>
  </si>
  <si>
    <t>9626</t>
  </si>
  <si>
    <t>05A002</t>
  </si>
  <si>
    <t>10401</t>
  </si>
  <si>
    <t>05A003</t>
  </si>
  <si>
    <t>20692</t>
  </si>
  <si>
    <t>05A004</t>
  </si>
  <si>
    <t>8218</t>
  </si>
  <si>
    <t>28.75</t>
  </si>
  <si>
    <t>56.25</t>
  </si>
  <si>
    <t>68.75</t>
  </si>
  <si>
    <t>67.50</t>
  </si>
  <si>
    <t>05A005</t>
  </si>
  <si>
    <t>15283</t>
  </si>
  <si>
    <t>คุณ ศกุนิชญ์ณัฐ อินทรสวัสดิ์    เลขที่ 14/3 ม.6 ต.ท่าช้าง อ.วิเศษชัยชาญ จ.อ่างทอง</t>
  </si>
  <si>
    <t>ศ152/9557</t>
  </si>
  <si>
    <t>3150600090136</t>
  </si>
  <si>
    <t>คุณ ศกุนิชญ์ณัฐ อินทรสวัสดิ์</t>
  </si>
  <si>
    <t>เลขที่ 14/3 ม.6 ต.ท่าช้าง อ.วิเศษชัยชาญ</t>
  </si>
  <si>
    <t>03C047</t>
  </si>
  <si>
    <t>26661</t>
  </si>
  <si>
    <t>นางสาว ศกุนิชญ์ณัฐ อินทรสวัสดิ์</t>
  </si>
  <si>
    <t>14/3 ม.6ท่าช้าง วิเศษชัยชาญ อ่างทอง</t>
  </si>
  <si>
    <t>03C047-B001</t>
  </si>
  <si>
    <t>03C047-B002</t>
  </si>
  <si>
    <t>03E004</t>
  </si>
  <si>
    <t>1824</t>
  </si>
  <si>
    <t>คุณ ศรา ชัยกล้าหาญ    เลขที่ 111/111 ม.5 ต.ไผ่จำศิล อ.วิเศษชัยชาญ จ.อ่างทอง</t>
  </si>
  <si>
    <t>ศ700/2717</t>
  </si>
  <si>
    <t>1101401524726</t>
  </si>
  <si>
    <t>คุณ ศรา ชัยกล้าหาญ</t>
  </si>
  <si>
    <t>03F057/001</t>
  </si>
  <si>
    <t>39002</t>
  </si>
  <si>
    <t>03F057/002</t>
  </si>
  <si>
    <t>39005</t>
  </si>
  <si>
    <t>60.90</t>
  </si>
  <si>
    <t>03F057/003</t>
  </si>
  <si>
    <t>39006</t>
  </si>
  <si>
    <t>58.60</t>
  </si>
  <si>
    <t>03F057/004</t>
  </si>
  <si>
    <t>39007</t>
  </si>
  <si>
    <t>นาย ศรา ชัยกล้าหาญ</t>
  </si>
  <si>
    <t>03F057/004-b001</t>
  </si>
  <si>
    <t>03F057/005</t>
  </si>
  <si>
    <t>39008</t>
  </si>
  <si>
    <t>4.40</t>
  </si>
  <si>
    <t>03F057/006</t>
  </si>
  <si>
    <t>39009</t>
  </si>
  <si>
    <t>27.10</t>
  </si>
  <si>
    <t>03F057/007</t>
  </si>
  <si>
    <t>39003</t>
  </si>
  <si>
    <t>37.70</t>
  </si>
  <si>
    <t>03F057/008</t>
  </si>
  <si>
    <t>39004</t>
  </si>
  <si>
    <t>03F060/009</t>
  </si>
  <si>
    <t>39356</t>
  </si>
  <si>
    <t>03F060/009-b001</t>
  </si>
  <si>
    <t>03F060/011</t>
  </si>
  <si>
    <t>39358</t>
  </si>
  <si>
    <t>24.70</t>
  </si>
  <si>
    <t>03F091/001</t>
  </si>
  <si>
    <t>38720</t>
  </si>
  <si>
    <t>24.30</t>
  </si>
  <si>
    <t>03F091/001-B001</t>
  </si>
  <si>
    <t>คุณ ศราวุธ มาลัยศิริรัตน์    เลขที่ 127 ม.7 ต.ศาลเจ้าโรงทอง อ.วิเศษชัยชาญ จ.อ่างทอง</t>
  </si>
  <si>
    <t>ศ775/7778</t>
  </si>
  <si>
    <t>3150600621972</t>
  </si>
  <si>
    <t>คุณ ศราวุธ มาลัยศิริรัตน์</t>
  </si>
  <si>
    <t>เลขที่ 127 ม.7 ต.ศาลเจ้าโรงทอง อ.วิเศษชัยชาญ</t>
  </si>
  <si>
    <t>05D029</t>
  </si>
  <si>
    <t>1638</t>
  </si>
  <si>
    <t>คุณ ศรีนวล บัวสุวรรณ์    เลขที่ 160 ม.5 ต.ท่าช้าง อ.วิเศษชัยชาญ จ.อ่างทอง</t>
  </si>
  <si>
    <t>ศ757/5787</t>
  </si>
  <si>
    <t>3150600084594</t>
  </si>
  <si>
    <t>คุณ ศรีนวล บัวสุวรรณ์</t>
  </si>
  <si>
    <t>เลขที่ 160 ม.5 ต.ท่าช้าง อ.วิเศษชัยชาญ</t>
  </si>
  <si>
    <t>05D054</t>
  </si>
  <si>
    <t>19747</t>
  </si>
  <si>
    <t>นางสาว ศรีนวล บัวสุวรรณ์</t>
  </si>
  <si>
    <t>160 ม.5ท่าช้าง วิเศษชัยชาญ อ่างทอง</t>
  </si>
  <si>
    <t>05D054-B002</t>
  </si>
  <si>
    <t>คุณ ศรีนวล ประกอบเสียง    เลขที่ 48 ม.4 ต.ตลาดใหม่ อ.วิเศษชัยชาญ จ.อ่างทอง</t>
  </si>
  <si>
    <t>ศ757/5719</t>
  </si>
  <si>
    <t>คุณ ศรีนวล ประกอบเสียง</t>
  </si>
  <si>
    <t>เลขที่ 48 ม.4 ต.ตลาดใหม่ อ.วิเศษชัยชาญ</t>
  </si>
  <si>
    <t>06C087</t>
  </si>
  <si>
    <t>นาง ศรีนวล ประกอบเสียง</t>
  </si>
  <si>
    <t>48 ม.4ตลาดใหม่ วิเศษชัยชาญ อ่างทอง</t>
  </si>
  <si>
    <t>06C087-b001</t>
  </si>
  <si>
    <t>57.21</t>
  </si>
  <si>
    <t>คุณ ศรีไพร เพิ่มพูล    เลขที่ 110/3 ม.5 ต.ท่าช้าง อ.วิเศษชัยชาญ จ.อ่างทอง</t>
  </si>
  <si>
    <t>ศ767/6767</t>
  </si>
  <si>
    <t>คุณ ศรีไพร เพิ่มพูล</t>
  </si>
  <si>
    <t>เลขที่ 110/3 ม.5 ต.ท่าช้าง อ.วิเศษชัยชาญ</t>
  </si>
  <si>
    <t>05D092</t>
  </si>
  <si>
    <t>26657</t>
  </si>
  <si>
    <t>คุณ ศรีไพร เหลืองอ่อน    เลขที่ 102 ม.5 ต.ท่าช้าง อ.วิเศษชัยชาญ จ.อ่างทอง</t>
  </si>
  <si>
    <t>ศ767/8791</t>
  </si>
  <si>
    <t>3150600084497</t>
  </si>
  <si>
    <t>นางสาว ศรีไพร เหลืองอ่อน</t>
  </si>
  <si>
    <t>102 ม.5ท่าช้าง วิเศษชัยชาญ อ่างทอง</t>
  </si>
  <si>
    <t>05D057-b002</t>
  </si>
  <si>
    <t>คุณ ศรีไพล ศรีวิเชียร    เลขที่ 38/2 ม.4 ต.ท่าช้าง อ.วิเศษชัยชาญ จ.อ่างทอง</t>
  </si>
  <si>
    <t>ศ767/8772</t>
  </si>
  <si>
    <t>3150600077385</t>
  </si>
  <si>
    <t>คุณ ศรีไพล ศรีวิเชียร</t>
  </si>
  <si>
    <t>เลขที่ 38/2 ม.4 ต.ท่าช้าง อ.วิเศษชัยชาญ</t>
  </si>
  <si>
    <t>09A068</t>
  </si>
  <si>
    <t>18532</t>
  </si>
  <si>
    <t>นาง ศรีไพล ศรีวิเชียร</t>
  </si>
  <si>
    <t>38/2 ม.4ท่าช้าง วิเศษชัยชาญ อ่างทอง</t>
  </si>
  <si>
    <t>09A068-B001</t>
  </si>
  <si>
    <t>09A069</t>
  </si>
  <si>
    <t>18533</t>
  </si>
  <si>
    <t>คุณ ศรีวรรณ ศรีเจริญ    เลขที่ 6/39 ม.6 ต.หัวตะพาน อ.วิเศษชัยชาญ จ.อ่างทอง</t>
  </si>
  <si>
    <t>ศ777/8727</t>
  </si>
  <si>
    <t>3150600069668</t>
  </si>
  <si>
    <t>คุณ ศรีวรรณ ศรีเจริญ</t>
  </si>
  <si>
    <t>เลขที่ 6/39 ม.6 ต.หัวตะพาน อ.วิเศษชัยชาญ</t>
  </si>
  <si>
    <t>09E056</t>
  </si>
  <si>
    <t>30506</t>
  </si>
  <si>
    <t>09E066</t>
  </si>
  <si>
    <t>30505</t>
  </si>
  <si>
    <t>09E070</t>
  </si>
  <si>
    <t>30504</t>
  </si>
  <si>
    <t>คุณ ศศิชา ชัยกล้าหาญ    เลขที่ 111/111 ม.5 ต.ไผ่จำศิล อ.วิเศษชัยชาญ จ.อ่างทอง</t>
  </si>
  <si>
    <t>ศ820/2717</t>
  </si>
  <si>
    <t>1103701328029</t>
  </si>
  <si>
    <t>คุณ ศศิชา ชัยกล้าหาญ</t>
  </si>
  <si>
    <t>03F060/012</t>
  </si>
  <si>
    <t>39359</t>
  </si>
  <si>
    <t>22.70</t>
  </si>
  <si>
    <t>03F061/001</t>
  </si>
  <si>
    <t>38639</t>
  </si>
  <si>
    <t>15.70</t>
  </si>
  <si>
    <t>03F061/008</t>
  </si>
  <si>
    <t>38646</t>
  </si>
  <si>
    <t>26.50</t>
  </si>
  <si>
    <t>น.ส. ศศิชา ชัยกล้าหาญ</t>
  </si>
  <si>
    <t>03F061/008-b001</t>
  </si>
  <si>
    <t>สำนักงานขาย</t>
  </si>
  <si>
    <t>03F061/008-b002</t>
  </si>
  <si>
    <t>03F091/002</t>
  </si>
  <si>
    <t>38721</t>
  </si>
  <si>
    <t>19.30</t>
  </si>
  <si>
    <t>03F091/002-B001</t>
  </si>
  <si>
    <t>คุณ ศศิธร ขวัญยาใจ    เลขที่ 138 ม.5 ต.ท่าช้าง อ.วิเศษชัยชาญ จ.อ่างทอง</t>
  </si>
  <si>
    <t>ศ857/1737</t>
  </si>
  <si>
    <t>3150600087330</t>
  </si>
  <si>
    <t>คุณ ศศิธร ขวัญยาใจ</t>
  </si>
  <si>
    <t>เลขที่ 138 ม.5 ต.ท่าช้าง อ.วิเศษชัยชาญ</t>
  </si>
  <si>
    <t>05D119</t>
  </si>
  <si>
    <t>22005</t>
  </si>
  <si>
    <t>33.75</t>
  </si>
  <si>
    <t>นาง ศศิธร ขวัญยาใจ</t>
  </si>
  <si>
    <t>138 ม.5ท่าช้าง วิเศษชัยชาญ อ่างทอง</t>
  </si>
  <si>
    <t>05D119-B001</t>
  </si>
  <si>
    <t>22.25</t>
  </si>
  <si>
    <t>05D119-B003</t>
  </si>
  <si>
    <t>05D120</t>
  </si>
  <si>
    <t>13504</t>
  </si>
  <si>
    <t>คุณ ศศินันท์ ฐานพิริยากรณ์    เลขที่ 202/2 ม.1 ต.พิมลราช อ.บางบัวทอง จ.นนทบุรี</t>
  </si>
  <si>
    <t>ศ855/3567</t>
  </si>
  <si>
    <t>3150600212983</t>
  </si>
  <si>
    <t>คุณ ศศินันท์ ฐานพิริยากรณ์</t>
  </si>
  <si>
    <t>เลขที่ 202/2 ม.1 ต.พิมลราช อ.บางบัวทอง</t>
  </si>
  <si>
    <t>09I002</t>
  </si>
  <si>
    <t>31415</t>
  </si>
  <si>
    <t>09I003</t>
  </si>
  <si>
    <t>31416</t>
  </si>
  <si>
    <t>09I004</t>
  </si>
  <si>
    <t>6771</t>
  </si>
  <si>
    <t>คุณ ศศิวรรณ ปรีชาเลิศพิริยะ    เลขที่ 58/36-38 หมู่บ้านอบอุ่น ม.6 ซ.วัดเสาธงหิน ต.เสาธงหิน อ.บางใหญ่ จ.นนทบุรี</t>
  </si>
  <si>
    <t>ศ877/5727</t>
  </si>
  <si>
    <t>5101400069963</t>
  </si>
  <si>
    <t>คุณ ศศิวรรณ ปรีชาเลิศพิริยะ</t>
  </si>
  <si>
    <t>เลขที่ 58/36-38 หมู่บ้านอบอุ่น ม.6 ซ.วัดเสาธงหิน ต.เสาธงหิน อ.บางใหญ่</t>
  </si>
  <si>
    <t>09H026/001</t>
  </si>
  <si>
    <t>7026</t>
  </si>
  <si>
    <t>คุณ ศิรานี บุญถนอม    เลขที่ 21/4 ม.1 ต.ท่าช้าง อ.วิเศษชัยชาญ จ.อ่างทอง</t>
  </si>
  <si>
    <t>ศ750/5345</t>
  </si>
  <si>
    <t>3150600062710</t>
  </si>
  <si>
    <t>นาง ศิรานี บุญถนอม</t>
  </si>
  <si>
    <t>21/4 ม.1ท่าช้าง วิเศษชัยชาญ อ่างทอง</t>
  </si>
  <si>
    <t>08H029-b001</t>
  </si>
  <si>
    <t>21/4</t>
  </si>
  <si>
    <t>08H029-b004</t>
  </si>
  <si>
    <t>ร้านซ่อมมอเตอร์</t>
  </si>
  <si>
    <t>คุณ ศิริ เครือใย    เลขที่ 8 ม.6 ต.ท่าช้าง อ.วิเศษชัยชาญ จ.อ่างทอง</t>
  </si>
  <si>
    <t>ศ700/1797</t>
  </si>
  <si>
    <t>3150600089286</t>
  </si>
  <si>
    <t>คุณ ศิริ เครือใย</t>
  </si>
  <si>
    <t>เลขที่ 8 ม.6 ต.ท่าช้าง อ.วิเศษชัยชาญ</t>
  </si>
  <si>
    <t>03C025</t>
  </si>
  <si>
    <t>31632</t>
  </si>
  <si>
    <t>นาง ศิริ เครือใย</t>
  </si>
  <si>
    <t>8 ม.6ท่าช้าง วิเศษชัยชาญ อ่างทอง</t>
  </si>
  <si>
    <t>03C025-B001</t>
  </si>
  <si>
    <t>03C026</t>
  </si>
  <si>
    <t>31635</t>
  </si>
  <si>
    <t>06B012</t>
  </si>
  <si>
    <t>22431</t>
  </si>
  <si>
    <t>คุณ ศิริพร เปรมสกุล    เลขที่ 29/1 ม.5 ต.สี่ร้อย อ.วิเศษชัยชาญ จ.อ่างทอง</t>
  </si>
  <si>
    <t>ศ767/5778</t>
  </si>
  <si>
    <t>3150600142853</t>
  </si>
  <si>
    <t>คุณ ศิริพร เปรมสกุล</t>
  </si>
  <si>
    <t>เลขที่ 29/1 ม.5 ต.สี่ร้อย อ.วิเศษชัยชาญ</t>
  </si>
  <si>
    <t>09B073</t>
  </si>
  <si>
    <t>11028</t>
  </si>
  <si>
    <t>17.25</t>
  </si>
  <si>
    <t>นาง ศิริพร เปรมสกุล</t>
  </si>
  <si>
    <t>29/1 ม.5สี่ร้อย วิเศษชัยชาญ อ่างทอง</t>
  </si>
  <si>
    <t>09B073-B001</t>
  </si>
  <si>
    <t>48.75</t>
  </si>
  <si>
    <t>09B075</t>
  </si>
  <si>
    <t>11029</t>
  </si>
  <si>
    <t>09B075-B002</t>
  </si>
  <si>
    <t>คุณ ศิริวรรณ จำนงค์จิตร    เลขที่ 18 ม.1 ต.ท่าช้าง อ.วิเศษชัยชาญ จ.อ่างทอง</t>
  </si>
  <si>
    <t>ศ777/2511</t>
  </si>
  <si>
    <t>1150600066701</t>
  </si>
  <si>
    <t>คุณ ศิริวรรณ จำนงค์จิตร</t>
  </si>
  <si>
    <t>เลขที่ 18 ม.1 ต.ท่าช้าง อ.วิเศษชัยชาญ</t>
  </si>
  <si>
    <t>08H024</t>
  </si>
  <si>
    <t>33973</t>
  </si>
  <si>
    <t>คุณ ศุภชัย ขวัญยาใจ    เลขที่ 11/1 ม.4 ต.ท่าช้าง อ.วิเศษชัยชาญ จ.อ่างทอง</t>
  </si>
  <si>
    <t>ศ627/1737</t>
  </si>
  <si>
    <t>3150600466632</t>
  </si>
  <si>
    <t>นาย ศุภชัย ขวัญยาใจ</t>
  </si>
  <si>
    <t>11/1 ม.4ท่าช้าง วิเศษชัยชาญ อ่างทอง</t>
  </si>
  <si>
    <t>09A026-B002</t>
  </si>
  <si>
    <t>คุณ ศุภชัย แจ่มจันทร์    เลขที่ 41/1 ม.6 ต.ท่าช้าง อ.วิเศษชัยชาญ จ.อ่างทอง</t>
  </si>
  <si>
    <t>ศ627/2725</t>
  </si>
  <si>
    <t>3150600272757</t>
  </si>
  <si>
    <t>คุณ ศุภชัย แจ่มจันทร์</t>
  </si>
  <si>
    <t>เลขที่ 41/1 ม.6 ต.ท่าช้าง อ.วิเศษชัยชาญ</t>
  </si>
  <si>
    <t>03F022</t>
  </si>
  <si>
    <t>29190</t>
  </si>
  <si>
    <t>นาย ศุภชัย แจ่มจันทร์</t>
  </si>
  <si>
    <t>41/1 ม.6ท่าช้าง วิเศษชัยชาญ อ่างทอง</t>
  </si>
  <si>
    <t>03F022-B002</t>
  </si>
  <si>
    <t>คุณ สงัด พึ่งประสิทธิ์    เลขที่ 90 ม.4 ต.พระเพลิง อ.เขาฉกรรจ์ จ.สระแก้ว</t>
  </si>
  <si>
    <t>ส140/6157</t>
  </si>
  <si>
    <t>3150600273796</t>
  </si>
  <si>
    <t>คุณ สงัด พึ่งประสิทธิ์</t>
  </si>
  <si>
    <t>เลขที่ 90 ม.4 ต.พระเพลิง อ.เขาฉกรรจ์</t>
  </si>
  <si>
    <t>03E032</t>
  </si>
  <si>
    <t>1807</t>
  </si>
  <si>
    <t>04A023/001</t>
  </si>
  <si>
    <t>29774</t>
  </si>
  <si>
    <t>05A011</t>
  </si>
  <si>
    <t>29773</t>
  </si>
  <si>
    <t>นาย สงัด พึ่งประสิทธิ์</t>
  </si>
  <si>
    <t>90 ม.4พระเพลิง เขาฉกรรจ์ สระแก้ว</t>
  </si>
  <si>
    <t>05A011-B001</t>
  </si>
  <si>
    <t>05A011-B002</t>
  </si>
  <si>
    <t>05A011-B003</t>
  </si>
  <si>
    <t>คุณ สง่า สุขนวล    เลขที่ 29/2 ม.4 ต.ตลาดใหม่ อ.วิเศษชัยชาญ จ.อ่างทอง</t>
  </si>
  <si>
    <t>ส100/8157</t>
  </si>
  <si>
    <t>นาง สง่า สุขนวล</t>
  </si>
  <si>
    <t>29/2 ม.4ตลาดใหม่ วิเศษชัยชาญ อ่างทอง</t>
  </si>
  <si>
    <t>06C089-B001</t>
  </si>
  <si>
    <t>บริษัท สตาร์การเกษตร จำกัด    เลขที่ 98/1 ม.6 ต.ท่าช้าง อ.วิเศษชัยชาญ จ.อ่างทอง</t>
  </si>
  <si>
    <t>ธ บ สตาร์การเกษตรจำกัด</t>
  </si>
  <si>
    <t>0155542000010</t>
  </si>
  <si>
    <t>บริษัท สตาร์การเกษตร จำกัด</t>
  </si>
  <si>
    <t>98/1 ม.6ท่าช้าง วิเศษชัยชาญ อ่างทอง</t>
  </si>
  <si>
    <t>02B041-B001</t>
  </si>
  <si>
    <t xml:space="preserve"> ส่วนของโรงเก็บข้าว โรงสีสตาร์การเกษตร</t>
  </si>
  <si>
    <t>02B041-B004</t>
  </si>
  <si>
    <t xml:space="preserve"> ส่วนของเครื่องจักร โรงสีสตาร์การเกษตร</t>
  </si>
  <si>
    <t>02B041-S005</t>
  </si>
  <si>
    <t>โรงจอดรถหน้าโกดัง</t>
  </si>
  <si>
    <t>05A004-B001</t>
  </si>
  <si>
    <t>โรงสีข้าว</t>
  </si>
  <si>
    <t>05A004-B002</t>
  </si>
  <si>
    <t>เก็บข้าวสาร</t>
  </si>
  <si>
    <t>05A004-B003</t>
  </si>
  <si>
    <t>พื้นที่สำนักงาน + เครื่องจักร</t>
  </si>
  <si>
    <t>05A004-B005</t>
  </si>
  <si>
    <t>โกดังเก็บข้าว</t>
  </si>
  <si>
    <t>คุณ สนม คุ้นประเสริฐ    เลขที่ 49/1 ม.6 ต.ท่าช้าง อ.วิเศษชัยชาญ จ.อ่างทอง</t>
  </si>
  <si>
    <t>ส570/1557</t>
  </si>
  <si>
    <t>3150600273303</t>
  </si>
  <si>
    <t>คุณ สนม คุ้นประเสริฐ</t>
  </si>
  <si>
    <t>03C084</t>
  </si>
  <si>
    <t>29779</t>
  </si>
  <si>
    <t>29785</t>
  </si>
  <si>
    <t>คุณ สนิท ปิ่นเพ็ชร์    เลขที่ 55/1 ม.6 ต.ท่าช้าง อ.วิเศษชัยชาญ จ.อ่างทอง</t>
  </si>
  <si>
    <t>ส550/5562</t>
  </si>
  <si>
    <t>3150600273745</t>
  </si>
  <si>
    <t>คุณ สนิท ปิ่นเพ็ชร์</t>
  </si>
  <si>
    <t>เลขที่ 55/1 ม.6 ต.ท่าช้าง อ.วิเศษชัยชาญ</t>
  </si>
  <si>
    <t>04A024</t>
  </si>
  <si>
    <t>17864</t>
  </si>
  <si>
    <t>04B011</t>
  </si>
  <si>
    <t>1724</t>
  </si>
  <si>
    <t>04B016</t>
  </si>
  <si>
    <t>9816</t>
  </si>
  <si>
    <t>04D011</t>
  </si>
  <si>
    <t>1700</t>
  </si>
  <si>
    <t>05A019</t>
  </si>
  <si>
    <t>1665</t>
  </si>
  <si>
    <t>นาง สนิท ปิ่นเพ็ชร์</t>
  </si>
  <si>
    <t>55/1 ม.6ท่าช้าง วิเศษชัยชาญ อ่างทอง</t>
  </si>
  <si>
    <t>03C092-B001</t>
  </si>
  <si>
    <t>03C092-B002</t>
  </si>
  <si>
    <t>คุณ สม ขาวอ่อน    เลขที่ 99/3 ม.6 ต.ท่าช้าง อ.วิเศษชัยชาญ จ.อ่างทอง</t>
  </si>
  <si>
    <t>ส700/1799</t>
  </si>
  <si>
    <t>3150600277236</t>
  </si>
  <si>
    <t>คุณ สม ขาวอ่อน</t>
  </si>
  <si>
    <t>เลขที่ 99/3 ม.6 ต.ท่าช้าง อ.วิเศษชัยชาญ</t>
  </si>
  <si>
    <t>03C117</t>
  </si>
  <si>
    <t>16707</t>
  </si>
  <si>
    <t>คุณ สมคิด เพ็งแจ่มศรี    เลขที่ 66/1 ม.3 ต.ท่าช้าง อ.วิเศษชัยชาญ จ.อ่างทอง</t>
  </si>
  <si>
    <t>ส714/6127</t>
  </si>
  <si>
    <t>3150600072456</t>
  </si>
  <si>
    <t>นางสาว สมคิด เพ็งแจ่มศรี</t>
  </si>
  <si>
    <t>66/1 ม.3ท่าช้าง วิเศษชัยชาญ อ่างทอง</t>
  </si>
  <si>
    <t>09H026/-B001</t>
  </si>
  <si>
    <t>09H026/001-B002</t>
  </si>
  <si>
    <t>คุณ สมคิด โพธิ์ทอง    เลขที่ 10/5 ม.6 ต.ท่าช้าง อ.วิเศษชัยชาญ จ.อ่างทอง</t>
  </si>
  <si>
    <t>ส714/6559</t>
  </si>
  <si>
    <t>3150600089456</t>
  </si>
  <si>
    <t>คุณ สมคิด โพธิ์ทอง</t>
  </si>
  <si>
    <t>เลขที่ 10/5 ม.6 ต.ท่าช้าง อ.วิเศษชัยชาญ</t>
  </si>
  <si>
    <t>02D042</t>
  </si>
  <si>
    <t>11204</t>
  </si>
  <si>
    <t>03F043</t>
  </si>
  <si>
    <t>30545</t>
  </si>
  <si>
    <t>08C012</t>
  </si>
  <si>
    <t>9633</t>
  </si>
  <si>
    <t>08C013</t>
  </si>
  <si>
    <t>19318</t>
  </si>
  <si>
    <t>คุณ สมคิด ศรีทอง    เลขที่ 15/2 ม.3 ต.ท่าช้าง อ.วิเศษชัยชาญ จ.อ่างทอง</t>
  </si>
  <si>
    <t>ส714/8759</t>
  </si>
  <si>
    <t>3150600069480</t>
  </si>
  <si>
    <t>คุณ สมคิด ศรีทอง</t>
  </si>
  <si>
    <t>เลขที่ 15/2 ม.3 ต.ท่าช้าง อ.วิเศษชัยชาญ</t>
  </si>
  <si>
    <t>08B042</t>
  </si>
  <si>
    <t>1391</t>
  </si>
  <si>
    <t>08D029</t>
  </si>
  <si>
    <t>1365</t>
  </si>
  <si>
    <t>09E009</t>
  </si>
  <si>
    <t>29733</t>
  </si>
  <si>
    <t>นางสาว สมคิด ศรีทอง</t>
  </si>
  <si>
    <t>15/2 ม.3ท่าช้าง วิเศษชัยชาญ อ่างทอง</t>
  </si>
  <si>
    <t>09E009-b001</t>
  </si>
  <si>
    <t>09E026</t>
  </si>
  <si>
    <t>17715</t>
  </si>
  <si>
    <t>09E026-B001</t>
  </si>
  <si>
    <t>09E027</t>
  </si>
  <si>
    <t>17714</t>
  </si>
  <si>
    <t>คุณ สมจิต ทับทิมทอง    เลขที่ 56/1 ม.6 ต.ท่าช้าง อ.วิเศษชัยชาญ จ.อ่างทอง</t>
  </si>
  <si>
    <t>ส724/5557</t>
  </si>
  <si>
    <t>3150600386639</t>
  </si>
  <si>
    <t>คุณ สมจิต ทับทิมทอง</t>
  </si>
  <si>
    <t>เลขที่ 56/1 ม.6 ต.ท่าช้าง อ.วิเศษชัยชาญ</t>
  </si>
  <si>
    <t>04B028</t>
  </si>
  <si>
    <t>19713</t>
  </si>
  <si>
    <t>นาง สมจิต ทับทิมทอง</t>
  </si>
  <si>
    <t>56/1 ม.6ท่าช้าง วิเศษชัยชาญ อ่างทอง</t>
  </si>
  <si>
    <t>04B028-b001</t>
  </si>
  <si>
    <t>คุณ สมจิตต์ เพิ่มพูลศักดิ์    เลขที่ 8 ม.1 ต.ท่าช้าง อ.วิเศษชัยชาญ จ.อ่างทอง</t>
  </si>
  <si>
    <t>ส724/6767</t>
  </si>
  <si>
    <t>3150600061519</t>
  </si>
  <si>
    <t>คุณ สมจิตต์ เพิ่มพูลศักดิ์</t>
  </si>
  <si>
    <t>เลขที่ 8 ม.1 ต.ท่าช้าง อ.วิเศษชัยชาญ</t>
  </si>
  <si>
    <t>08F041</t>
  </si>
  <si>
    <t>1441</t>
  </si>
  <si>
    <t>09H163/003</t>
  </si>
  <si>
    <t>29737</t>
  </si>
  <si>
    <t>70.25</t>
  </si>
  <si>
    <t>นางสาว สมจิตต์ เพิ่มพูลศักดิ์</t>
  </si>
  <si>
    <t>8 ม.1ท่าช้าง วิเศษชัยชาญ อ่างทอง</t>
  </si>
  <si>
    <t>09H163/003-B003</t>
  </si>
  <si>
    <t>09H163/003-b004</t>
  </si>
  <si>
    <t>09H163/003-B002</t>
  </si>
  <si>
    <t>โกดังเก็บไอศครีม</t>
  </si>
  <si>
    <t>คุณ สมจิตร เกษสุวรรณ์    เลขที่ 2/1 ม.2 ต.ท่าช้าง อ.วิเศษชัยชาญ จ.อ่างทอง</t>
  </si>
  <si>
    <t>ส724/1887</t>
  </si>
  <si>
    <t>3150600066936</t>
  </si>
  <si>
    <t>คุณ สมจิตร เกษสุวรรณ์</t>
  </si>
  <si>
    <t>เลขที่ 2/1 ม.2 ต.ท่าช้าง อ.วิเศษชัยชาญ</t>
  </si>
  <si>
    <t>09H111</t>
  </si>
  <si>
    <t>29617</t>
  </si>
  <si>
    <t>นางสาว สมจิตร เกษสุวรรณ์</t>
  </si>
  <si>
    <t>2/1 ม.2ท่าช้าง วิเศษชัยชาญ อ่างทอง</t>
  </si>
  <si>
    <t>09H111-b001</t>
  </si>
  <si>
    <t>โรงทำอะลูมิเนียม</t>
  </si>
  <si>
    <t>09H111-b002</t>
  </si>
  <si>
    <t>09H181</t>
  </si>
  <si>
    <t>29381</t>
  </si>
  <si>
    <t>คุณ สมใจ ทรัพย์มาก    เลขที่ 68/1 ม.6 ต.ท่าช้าง อ.วิเศษชัยชาญ จ.อ่างทอง</t>
  </si>
  <si>
    <t>ส720/5767</t>
  </si>
  <si>
    <t>3150600274741</t>
  </si>
  <si>
    <t>คุณ สมใจ ทรัพย์มาก</t>
  </si>
  <si>
    <t>เลขที่ 68/1 ม.6 ต.ท่าช้าง อ.วิเศษชัยชาญ</t>
  </si>
  <si>
    <t>03F010</t>
  </si>
  <si>
    <t>31315</t>
  </si>
  <si>
    <t>นาง สมใจ ทรัพย์มาก</t>
  </si>
  <si>
    <t>68/1 ม.6ท่าช้าง วิเศษชัยชาญ อ่างทอง</t>
  </si>
  <si>
    <t>03F010-B001</t>
  </si>
  <si>
    <t>03F010-B002</t>
  </si>
  <si>
    <t>คุณ สมใจ สุระพันธ์    เลขที่ 105/5 ม.5 ต.ท่าช้าง อ.วิเศษชัยชาญ จ.อ่างทอง</t>
  </si>
  <si>
    <t>ส720/8765</t>
  </si>
  <si>
    <t>3150600084772</t>
  </si>
  <si>
    <t>คุณ สมใจ สุระพันธ์</t>
  </si>
  <si>
    <t>เลขที่ 105/5 ม.5 ต.ท่าช้าง อ.วิเศษชัยชาญ</t>
  </si>
  <si>
    <t>05D066</t>
  </si>
  <si>
    <t>23545</t>
  </si>
  <si>
    <t>คุณ สมใจ เหลืองอ่อน    เลขที่ 78 ม.4 ต.ศาลเจ้าโรงทอง อ.วิเศษชัยชาญ จ.อ่างทอง</t>
  </si>
  <si>
    <t>ส720/8791</t>
  </si>
  <si>
    <t>3150600625595</t>
  </si>
  <si>
    <t>คุณ สมใจ เหลืองอ่อน</t>
  </si>
  <si>
    <t>เลขที่ 78 ม.4 ต.ศาลเจ้าโรงทอง อ.วิเศษชัยชาญ</t>
  </si>
  <si>
    <t>05D077/002</t>
  </si>
  <si>
    <t>8701</t>
  </si>
  <si>
    <t>คุณ สมชาย เกตุโพธิ์ทอง    เลขที่ 10 ม.4 ต.ป่างิ้ว อ.เมืองอ่างทอง จ.อ่างทอง</t>
  </si>
  <si>
    <t>ส727/1465</t>
  </si>
  <si>
    <t>3150100303891</t>
  </si>
  <si>
    <t>คุณ สมชาย เกตุโพธิ์ทอง</t>
  </si>
  <si>
    <t>เลขที่ 10 ม.4 ต.ป่างิ้ว อ.เมืองอ่างทอง</t>
  </si>
  <si>
    <t>09B024</t>
  </si>
  <si>
    <t>31197</t>
  </si>
  <si>
    <t>นาย สมชาย เกตุโพธิ์ทอง</t>
  </si>
  <si>
    <t>10 ม.4ป่างิ้ว เมืองอ่างทอง อ่างทอง</t>
  </si>
  <si>
    <t>09B024-B001</t>
  </si>
  <si>
    <t>8/8</t>
  </si>
  <si>
    <t>คุณ สมชาย ชูสวัสดิ์    เลขที่ 106/4 ม.5 ต.ท่าช้าง อ.วิเศษชัยชาญ จ.อ่างทอง</t>
  </si>
  <si>
    <t>ส727/2878</t>
  </si>
  <si>
    <t>3150600085035</t>
  </si>
  <si>
    <t>คุณ สมชาย ชูสวัสดิ์</t>
  </si>
  <si>
    <t>เลขที่ 106/4 ม.5 ต.ท่าช้าง อ.วิเศษชัยชาญ</t>
  </si>
  <si>
    <t>05D072/002</t>
  </si>
  <si>
    <t>38507</t>
  </si>
  <si>
    <t>นาย สมชาย ชูสวัสดิ์</t>
  </si>
  <si>
    <t>106/4 ม.5ท่าช้าง วิเศษชัยชาญ อ่างทอง</t>
  </si>
  <si>
    <t>05D072/001-B001</t>
  </si>
  <si>
    <t>คุณ สมชาย พิชิตมงคลชัย    เลขที่ 602 ม.1 ซ.เพชรเกษม 94 แขวงบางแคเหนือ เขตบางแค จ.กรุงเทพมหานคร</t>
  </si>
  <si>
    <t>ส727/6247</t>
  </si>
  <si>
    <t>3101501627001</t>
  </si>
  <si>
    <t>คุณ สมชาย พิชิตมงคลชัย</t>
  </si>
  <si>
    <t>เลขที่ 602 ม.1 ซ.เพชรเกษม 94 แขวงบางแคเหนือ เขตบางแค</t>
  </si>
  <si>
    <t>06C062/002</t>
  </si>
  <si>
    <t>33540</t>
  </si>
  <si>
    <t>คุณ สมชาย อัมวัฒน์    เลขที่ 110/2 ม.5 ต.ท่าช้าง อ.วิเศษชัยชาญ จ.อ่างทอง</t>
  </si>
  <si>
    <t>ส727/9774</t>
  </si>
  <si>
    <t>3140800081629</t>
  </si>
  <si>
    <t>คุณ สมชาย อัมวัฒน์</t>
  </si>
  <si>
    <t>เลขที่ 110/2 ม.5 ต.ท่าช้าง อ.วิเศษชัยชาญ</t>
  </si>
  <si>
    <t>05D068</t>
  </si>
  <si>
    <t>17304</t>
  </si>
  <si>
    <t>นาย สมชาย อัมวัฒน์</t>
  </si>
  <si>
    <t>110/2 ม.5ท่าช้าง วิเศษชัยชาญ อ่างทอง</t>
  </si>
  <si>
    <t>05D068-B001</t>
  </si>
  <si>
    <t>05D068-B002</t>
  </si>
  <si>
    <t>05D068-B004</t>
  </si>
  <si>
    <t>คุณ สมนึก เชื้อปราง    เลขที่ 63 ม.6 ต.ท่าช้าง อ.วิเศษชัยชาญ จ.อ่างทอง</t>
  </si>
  <si>
    <t>ส751/2957</t>
  </si>
  <si>
    <t>3150600274270</t>
  </si>
  <si>
    <t>คุณ สมนึก เชื้อปราง</t>
  </si>
  <si>
    <t>เลขที่ 63 ม.6 ต.ท่าช้าง อ.วิเศษชัยชาญ</t>
  </si>
  <si>
    <t>03C017</t>
  </si>
  <si>
    <t>34117</t>
  </si>
  <si>
    <t>26.75</t>
  </si>
  <si>
    <t>นาย สมนึก เชื้อปราง</t>
  </si>
  <si>
    <t>63 ม.6ท่าช้าง วิเศษชัยชาญ อ่างทอง</t>
  </si>
  <si>
    <t>03C017-b001</t>
  </si>
  <si>
    <t>73.25</t>
  </si>
  <si>
    <t>คุณ สมนึก ผ่องโอสถ    เลขที่ 145 ม.5 ต.ท่าช้าง อ.วิเศษชัยชาญ จ.อ่างทอง</t>
  </si>
  <si>
    <t>ส751/6919</t>
  </si>
  <si>
    <t>3150600087542</t>
  </si>
  <si>
    <t>คุณ สมนึก ผ่องโอสถ</t>
  </si>
  <si>
    <t>เลขที่ 145 ม.5 ต.ท่าช้าง อ.วิเศษชัยชาญ</t>
  </si>
  <si>
    <t>05D148/001</t>
  </si>
  <si>
    <t>นาย สมนึก ผ่องโอสถ</t>
  </si>
  <si>
    <t>145 ม.5ท่าช้าง วิเศษชัยชาญ อ่างทอง</t>
  </si>
  <si>
    <t>05D148/001-B001</t>
  </si>
  <si>
    <t>05C067-B002</t>
  </si>
  <si>
    <t>คุณ สมปอง จิตบรรจง    เลขที่ 24 ม.4 ต.ท่าช้าง อ.วิเศษชัยชาญ จ.อ่างทอง</t>
  </si>
  <si>
    <t>ส759/2457</t>
  </si>
  <si>
    <t>คุณ สมปอง จิตบรรจง</t>
  </si>
  <si>
    <t>เลขที่ 24 ม.4 ต.ท่าช้าง อ.วิเศษชัยชาญ</t>
  </si>
  <si>
    <t>09A018</t>
  </si>
  <si>
    <t>18430</t>
  </si>
  <si>
    <t>คุณ สมปอง มากเกษม    เลขที่ 64/5 ม.4 ต.ตลาดใหม่ อ.วิเศษชัยชาญ จ.อ่างทอง</t>
  </si>
  <si>
    <t>ส759/7118</t>
  </si>
  <si>
    <t>นาย สมปอง มากเกษม</t>
  </si>
  <si>
    <t>64/5 ม.4ตลาดใหม่ วิเศษชัยชาญ อ่างทอง</t>
  </si>
  <si>
    <t>06D039-B001</t>
  </si>
  <si>
    <t>โรงงานปั้นดินเผา</t>
  </si>
  <si>
    <t>06D039-B002</t>
  </si>
  <si>
    <t>06D039-b003</t>
  </si>
  <si>
    <t>คุณ สมพงษ์ พงษ์เผือก    เลขที่ 9 ม.5 ต.ท่าช้าง อ.วิเศษชัยชาญ จ.อ่างทอง</t>
  </si>
  <si>
    <t>ส761/6186</t>
  </si>
  <si>
    <t>3150600078896</t>
  </si>
  <si>
    <t>คุณ สมพงษ์ พงษ์เผือก</t>
  </si>
  <si>
    <t>04A030</t>
  </si>
  <si>
    <t>1701</t>
  </si>
  <si>
    <t>04B043</t>
  </si>
  <si>
    <t>11745</t>
  </si>
  <si>
    <t>04B044</t>
  </si>
  <si>
    <t>11744</t>
  </si>
  <si>
    <t>05B013</t>
  </si>
  <si>
    <t>1671</t>
  </si>
  <si>
    <t>05B024</t>
  </si>
  <si>
    <t>18373</t>
  </si>
  <si>
    <t>07C022</t>
  </si>
  <si>
    <t>1579</t>
  </si>
  <si>
    <t>คุณ สมพงษ์ พุ่มพวง    เลขที่ 31 ม.6 ต.ท่าช้าง อ.วิเศษชัยชาญ จ.อ่างทอง</t>
  </si>
  <si>
    <t>ส761/6767</t>
  </si>
  <si>
    <t>3150600271661</t>
  </si>
  <si>
    <t>คุณ สมพงษ์ พุ่มพวง</t>
  </si>
  <si>
    <t>เลขที่ 31 ม.6 ต.ท่าช้าง อ.วิเศษชัยชาญ</t>
  </si>
  <si>
    <t>03C013</t>
  </si>
  <si>
    <t>17488</t>
  </si>
  <si>
    <t>นาย สมพงษ์ พุ่มพวง</t>
  </si>
  <si>
    <t>31 ม.6ท่าช้าง วิเศษชัยชาญ อ่างทอง</t>
  </si>
  <si>
    <t>03C013-B001</t>
  </si>
  <si>
    <t>03C013-B003</t>
  </si>
  <si>
    <t>คุณ สมพร สังขรัตน์    เลขที่ 178/720 ม.7 ซ.หมู่บ้านเวิลด์คลับแลนด์ ต.หนองควาย อ.หางดง จ.เชียงใหม่</t>
  </si>
  <si>
    <t>ส767/8117</t>
  </si>
  <si>
    <t>คุณ สมพร สังขรัตน์</t>
  </si>
  <si>
    <t>เลขที่ 178/720 ม.7 ซ.หมู่บ้านเวิลด์คลับแลนด์ ต.หนองควาย อ.หางดง</t>
  </si>
  <si>
    <t>08F042</t>
  </si>
  <si>
    <t>1439</t>
  </si>
  <si>
    <t>08G005</t>
  </si>
  <si>
    <t>1461</t>
  </si>
  <si>
    <t>คุณ สมพิษ พุ่มจำปา    เลขที่ 2/1 ม.6 ต.ท่าช้าง อ.วิเศษชัยชาญ จ.อ่างทอง</t>
  </si>
  <si>
    <t>ส768/6725</t>
  </si>
  <si>
    <t>นาย สมพิษ พุ่มจำปา</t>
  </si>
  <si>
    <t>2/1 ม.6ท่าช้าง วิเศษชัยชาญ อ่างทอง</t>
  </si>
  <si>
    <t>03C034-b002</t>
  </si>
  <si>
    <t>03C034-b003</t>
  </si>
  <si>
    <t>ร้านขา่ยน้ำ</t>
  </si>
  <si>
    <t>03C034-b004</t>
  </si>
  <si>
    <t>คุณ สมยศ เทียนประทีป    เลขที่ 761/7 ซ.เพชรเกษม28 แขวงบางแวก เขตภาษีเจริญ จ.กรุงเทพมหานคร</t>
  </si>
  <si>
    <t>ส778/5755</t>
  </si>
  <si>
    <t>3150600088531</t>
  </si>
  <si>
    <t>คุณ สมยศ เทียนประทีป</t>
  </si>
  <si>
    <t>เลขที่ 761/7 ซ.เพชรเกษม28 แขวงบางแวก เขตภาษีเจริญ</t>
  </si>
  <si>
    <t>05C085</t>
  </si>
  <si>
    <t>33775</t>
  </si>
  <si>
    <t>05C086</t>
  </si>
  <si>
    <t>34217</t>
  </si>
  <si>
    <t>05C090</t>
  </si>
  <si>
    <t>30700</t>
  </si>
  <si>
    <t>07B025</t>
  </si>
  <si>
    <t>13927</t>
  </si>
  <si>
    <t>คุณ สมยศ มีสกุล     ม.6 ต.คูคต อ.ลำลูกกา จ.ปทุมธานี</t>
  </si>
  <si>
    <t>ส778/7817</t>
  </si>
  <si>
    <t>3101401535279</t>
  </si>
  <si>
    <t>คุณ สมยศ มีสกุล</t>
  </si>
  <si>
    <t xml:space="preserve"> ม.6 ต.คูคต อ.ลำลูกกา</t>
  </si>
  <si>
    <t>03C101</t>
  </si>
  <si>
    <t>8961</t>
  </si>
  <si>
    <t>03C105</t>
  </si>
  <si>
    <t>8960</t>
  </si>
  <si>
    <t>นาย สมยศ มีสกุล</t>
  </si>
  <si>
    <t xml:space="preserve"> ม.6คูคต ลำลูกกา ปทุมธานี</t>
  </si>
  <si>
    <t>03C105-B001</t>
  </si>
  <si>
    <t>07F011</t>
  </si>
  <si>
    <t>1499</t>
  </si>
  <si>
    <t>คุณ สมยศ สุทธิพงศ์เกียรติ์    เลขที่ 23 ม.5 ต.ท่าช้าง อ.วิเศษชัยชาญ จ.อ่างทอง</t>
  </si>
  <si>
    <t>ส778/8556</t>
  </si>
  <si>
    <t>3159900036089</t>
  </si>
  <si>
    <t>นาย สมยศ สุทธิพงศ์เกียรติ์</t>
  </si>
  <si>
    <t>23 ม.5ท่าช้าง วิเศษชัยชาญ อ่างทอง</t>
  </si>
  <si>
    <t>05B083-B004</t>
  </si>
  <si>
    <t>โรงงาน</t>
  </si>
  <si>
    <t>05B083-B005</t>
  </si>
  <si>
    <t>05B083-B006</t>
  </si>
  <si>
    <t>05B083/008-b001</t>
  </si>
  <si>
    <t>คุณ สมฤทัย ปาลกะวงศ์    เลขที่ 23/27 ม.6 ต.ท่าช้าง อ.วิเศษชัยชาญ จ.อ่างทอง</t>
  </si>
  <si>
    <t>ส795/5717</t>
  </si>
  <si>
    <t>1100701123815</t>
  </si>
  <si>
    <t>คุณ สมฤทัย ปาลกะวงศ์</t>
  </si>
  <si>
    <t>เลขที่ 23/27 ม.6 ต.ท่าช้าง อ.วิเศษชัยชาญ</t>
  </si>
  <si>
    <t>02B054</t>
  </si>
  <si>
    <t>35538</t>
  </si>
  <si>
    <t>นางสาว สมฤทัย ปาลกะวงศ์</t>
  </si>
  <si>
    <t>23/27 ม.6ท่าช้าง วิเศษชัยชาญ อ่างทอง</t>
  </si>
  <si>
    <t>02B054-B001</t>
  </si>
  <si>
    <t>02B055</t>
  </si>
  <si>
    <t>35537</t>
  </si>
  <si>
    <t>02B055-B001</t>
  </si>
  <si>
    <t>คุณ สมลักษณ์ แย้มสาย    เลขที่ 7 ม.4 ต.สี่ร้อย อ.วิเศษชัยชาญ จ.อ่างทอง</t>
  </si>
  <si>
    <t>ส771/7787</t>
  </si>
  <si>
    <t>3150600136331</t>
  </si>
  <si>
    <t>คุณ สมลักษณ์ แย้มสาย</t>
  </si>
  <si>
    <t>เลขที่ 7 ม.4 ต.สี่ร้อย อ.วิเศษชัยชาญ</t>
  </si>
  <si>
    <t>09I054</t>
  </si>
  <si>
    <t>7210</t>
  </si>
  <si>
    <t>09I058</t>
  </si>
  <si>
    <t>13454</t>
  </si>
  <si>
    <t>นาง สมลักษณ์ แย้มสาย</t>
  </si>
  <si>
    <t>7 ม.4สี่ร้อย วิเศษชัยชาญ อ่างทอง</t>
  </si>
  <si>
    <t>09I058-B001</t>
  </si>
  <si>
    <t>7</t>
  </si>
  <si>
    <t>09I060</t>
  </si>
  <si>
    <t>13455</t>
  </si>
  <si>
    <t>09I061</t>
  </si>
  <si>
    <t>13456</t>
  </si>
  <si>
    <t>คุณ สมศักดิ์ เย็นใจ    เลขที่ 54/2 ม.4 ซ.- ถ.- ต.ตลาดใหม่ อ.วิเศษชัยชาญ จ.อ่างทอง</t>
  </si>
  <si>
    <t>ส781/7520</t>
  </si>
  <si>
    <t>นาย สมศักดิ์ เย็นใจ</t>
  </si>
  <si>
    <t>54/2 ม.4 ซ.- ถ.-ตลาดใหม่ วิเศษชัยชาญ อ่างทอง</t>
  </si>
  <si>
    <t>06C119-B003</t>
  </si>
  <si>
    <t>54/2</t>
  </si>
  <si>
    <t>คุณ สมศักดิ์ ไวนุนาวิน    เลขที่ 117/9 ม.5 ต.ท่าช้าง อ.วิเศษชัยชาญ จ.อ่างทอง</t>
  </si>
  <si>
    <t>ส781/7557</t>
  </si>
  <si>
    <t>3720800076719</t>
  </si>
  <si>
    <t>คุณ สมศักดิ์ ไวนุนาวิน</t>
  </si>
  <si>
    <t>เลขที่ 117/9 ม.5 ต.ท่าช้าง อ.วิเศษชัยชาญ</t>
  </si>
  <si>
    <t>05C056</t>
  </si>
  <si>
    <t>35127</t>
  </si>
  <si>
    <t>คุณ สมเศียร บุญพัดส่ง    เลขที่ 62/7 ม.6 ต.ท่าช้าง อ.วิเศษชัยชาญ จ.อ่างทอง</t>
  </si>
  <si>
    <t>ส787/5364</t>
  </si>
  <si>
    <t>3150600275632</t>
  </si>
  <si>
    <t>คุณ สมเศียร บุญพัดส่ง</t>
  </si>
  <si>
    <t>เลขที่ 62/7 ม.6 ต.ท่าช้าง อ.วิเศษชัยชาญ</t>
  </si>
  <si>
    <t>03C094</t>
  </si>
  <si>
    <t>14469</t>
  </si>
  <si>
    <t>04B034</t>
  </si>
  <si>
    <t>1705</t>
  </si>
  <si>
    <t>นาย สมเศียร บุญพัดส่ง</t>
  </si>
  <si>
    <t>62/7 ม.6ท่าช้าง วิเศษชัยชาญ อ่างทอง</t>
  </si>
  <si>
    <t>04B034-B001</t>
  </si>
  <si>
    <t>04B035</t>
  </si>
  <si>
    <t>23904</t>
  </si>
  <si>
    <t>คุณ สมัคร นภาดล    เลขที่ 41/4 ม.4 ต.ตลาดใหม่ อ.วิเศษชัยชาญ จ.อ่างทอง</t>
  </si>
  <si>
    <t>ส717/5647</t>
  </si>
  <si>
    <t>คุณ สมัคร นภาดล</t>
  </si>
  <si>
    <t>06C096</t>
  </si>
  <si>
    <t>นาย สมัคร นภาดล</t>
  </si>
  <si>
    <t>41/4 ม.4ตลาดใหม่ วิเศษชัยชาญ อ่างทอง</t>
  </si>
  <si>
    <t>06C070-B001</t>
  </si>
  <si>
    <t>06C070-B002</t>
  </si>
  <si>
    <t>คุณ สมัคร สีหมอก    เลขที่ 47/2 ม.5 ต.ท่าช้าง อ.วิเศษชัยชาญ จ.อ่างทอง</t>
  </si>
  <si>
    <t>ส717/8879</t>
  </si>
  <si>
    <t>3150600080530</t>
  </si>
  <si>
    <t>คุณ สมัคร สีหมอก</t>
  </si>
  <si>
    <t>เลขที่ 47/2 ม.5 ต.ท่าช้าง อ.วิเศษชัยชาญ</t>
  </si>
  <si>
    <t>05A064</t>
  </si>
  <si>
    <t>31624</t>
  </si>
  <si>
    <t>05A065</t>
  </si>
  <si>
    <t>31625</t>
  </si>
  <si>
    <t>05B082</t>
  </si>
  <si>
    <t>12506</t>
  </si>
  <si>
    <t>นายกองโท สมัคร สีหมอก</t>
  </si>
  <si>
    <t>47/2 ม.5ท่าช้าง วิเศษชัยชาญ อ่างทอง</t>
  </si>
  <si>
    <t>05B082-B001</t>
  </si>
  <si>
    <t>07E007</t>
  </si>
  <si>
    <t>1525</t>
  </si>
  <si>
    <t>คุณ สมาพร พันธวงศ์    เลขที่ 111/5 ม.9 ต.ศาลเจ้าโรงทอง อ.วิเศษชัยชาญ จ.อ่างทอง</t>
  </si>
  <si>
    <t>ส767/6557</t>
  </si>
  <si>
    <t>3150600148827</t>
  </si>
  <si>
    <t>คุณ สมาพร พันธวงศ์</t>
  </si>
  <si>
    <t>เลขที่ 111/5 ม.9 ต.ศาลเจ้าโรงทอง อ.วิเศษชัยชาญ</t>
  </si>
  <si>
    <t>09B060</t>
  </si>
  <si>
    <t>57</t>
  </si>
  <si>
    <t>09C023</t>
  </si>
  <si>
    <t>13672</t>
  </si>
  <si>
    <t>คุณ ส้ม -     ม.5 ต.ท่าช้าง อ.วิเศษชัยชาญ จ.อ่างทอง</t>
  </si>
  <si>
    <t>ศ.น. ส้ม</t>
  </si>
  <si>
    <t>คุณ ส้ม -</t>
  </si>
  <si>
    <t xml:space="preserve"> ม.5 ต.ท่าช้าง อ.วิเศษชัยชาญ</t>
  </si>
  <si>
    <t>05C073</t>
  </si>
  <si>
    <t>15462</t>
  </si>
  <si>
    <t>คุณ สวรรยา สิช้ำ    เลขที่ 115 ม.6 ต.ท่าช้าง อ.วิเศษชัยชาญ จ.อ่างทอง</t>
  </si>
  <si>
    <t>ส777/8200</t>
  </si>
  <si>
    <t>3650600839582</t>
  </si>
  <si>
    <t>คุณ สวรรยา สิช้ำ</t>
  </si>
  <si>
    <t>เลขที่ 115 ม.6 ต.ท่าช้าง อ.วิเศษชัยชาญ</t>
  </si>
  <si>
    <t>02B057/001</t>
  </si>
  <si>
    <t xml:space="preserve"> 37727</t>
  </si>
  <si>
    <t>7.50</t>
  </si>
  <si>
    <t>62.50</t>
  </si>
  <si>
    <t>คุณ สอน บุญมาก    เลขที่ 23 ม.2 ต.ท่าช้าง อ.วิเศษชัยชาญ จ.อ่างทอง</t>
  </si>
  <si>
    <t>ส950/5371</t>
  </si>
  <si>
    <t>3150600067321</t>
  </si>
  <si>
    <t>คุณ สอน บุญมาก</t>
  </si>
  <si>
    <t>เลขที่ 23 ม.2 ต.ท่าช้าง อ.วิเศษชัยชาญ</t>
  </si>
  <si>
    <t>09H146</t>
  </si>
  <si>
    <t>29459</t>
  </si>
  <si>
    <t>นาย สอน บุญมาก</t>
  </si>
  <si>
    <t>23 ม.2ท่าช้าง วิเศษชัยชาญ อ่างทอง</t>
  </si>
  <si>
    <t>09H146-B001</t>
  </si>
  <si>
    <t>09H152</t>
  </si>
  <si>
    <t>29460</t>
  </si>
  <si>
    <t>คุณ สอาด นิ่มละมูล    เลขที่ 85 ม.6 ซ.- ถ.- ต.ท่าช้าง อ.วิเศษชัยชาญ จ.อ่างทอง</t>
  </si>
  <si>
    <t>ส940/5777</t>
  </si>
  <si>
    <t>3150600275951</t>
  </si>
  <si>
    <t>คุณ สอาด นิ่มละมูล</t>
  </si>
  <si>
    <t>เลขที่ 85 ม.6 ซ.- ถ.- ต.ท่าช้าง อ.วิเศษชัยชาญ</t>
  </si>
  <si>
    <t>03F080</t>
  </si>
  <si>
    <t>29761</t>
  </si>
  <si>
    <t>นางสาว สอาด นิ่มละมูล</t>
  </si>
  <si>
    <t>85 ม.6 ซ.- ถ.-ท่าช้าง วิเศษชัยชาญ อ่างทอง</t>
  </si>
  <si>
    <t>03F080-B001</t>
  </si>
  <si>
    <t>คุณ สอิ้ง สุขวิเศษ    เลขที่ 65 ม.5 ต.ท่าช้าง อ.วิเศษชัยชาญ จ.อ่างทอง</t>
  </si>
  <si>
    <t>ส910/8178</t>
  </si>
  <si>
    <t>3150600081684</t>
  </si>
  <si>
    <t>คุณ สอิ้ง สุขวิเศษ</t>
  </si>
  <si>
    <t>เลขที่ 65 ม.5 ต.ท่าช้าง อ.วิเศษชัยชาญ</t>
  </si>
  <si>
    <t>05A066</t>
  </si>
  <si>
    <t>1649</t>
  </si>
  <si>
    <t>05C021</t>
  </si>
  <si>
    <t>11054</t>
  </si>
  <si>
    <t>นางสาว สอิ้ง สุขวิเศษ</t>
  </si>
  <si>
    <t>65 ม.5ท่าช้าง วิเศษชัยชาญ อ่างทอง</t>
  </si>
  <si>
    <t>05D004-B001</t>
  </si>
  <si>
    <t>คุณ สังวาลย์ หอมส่งกลิ่น    เลขที่ 24 ม.6 ต.ท่าช้าง อ.วิเศษชัยชาญ จ.อ่างทอง</t>
  </si>
  <si>
    <t>ส177/8978</t>
  </si>
  <si>
    <t>3150600090993</t>
  </si>
  <si>
    <t>คุณ สังวาลย์ หอมส่งกลิ่น</t>
  </si>
  <si>
    <t>เลขที่ 24 ม.6 ต.ท่าช้าง อ.วิเศษชัยชาญ</t>
  </si>
  <si>
    <t>03C056</t>
  </si>
  <si>
    <t>7145</t>
  </si>
  <si>
    <t>03D023</t>
  </si>
  <si>
    <t>1732</t>
  </si>
  <si>
    <t>คุณ สัญชัย เครือใย    เลขที่ 55 ม.4 ซ.- ถ.- ต.ตลาดใหม่ อ.วิเศษชัยชาญ จ.อ่างทอง</t>
  </si>
  <si>
    <t>ส327/1797</t>
  </si>
  <si>
    <t>นาย สัญชัย เครือใย</t>
  </si>
  <si>
    <t>55 ม.4 ซ.- ถ.-ตลาดใหม่ วิเศษชัยชาญ อ่างทอง</t>
  </si>
  <si>
    <t>06C119-b005</t>
  </si>
  <si>
    <t>คุณ สันต์ เริงอารมย์    เลขที่ 99/50 ม.หมู่บ้านดลลชา ถ.ครุใน แขวงทุ่งครุ เขตทุ่งครุ จ.กรุงเทพมหานคร</t>
  </si>
  <si>
    <t>ส540/7197</t>
  </si>
  <si>
    <t>3150600041348</t>
  </si>
  <si>
    <t>คุณ สันต์ เริงอารมย์</t>
  </si>
  <si>
    <t>เลขที่ 99/50 ม.หมู่บ้านดลลชา ถ.ครุใน แขวงทุ่งครุ เขตทุ่งครุ</t>
  </si>
  <si>
    <t>08F034</t>
  </si>
  <si>
    <t>23605</t>
  </si>
  <si>
    <t>คุณ สัมฤทธิ์ ศรีสุวรรณ์    เลขที่ 146/4 ม.5 ต.ท่าช้าง อ.วิเศษชัยชาญ จ.อ่างทอง</t>
  </si>
  <si>
    <t>ส795/8787</t>
  </si>
  <si>
    <t>3150600086155</t>
  </si>
  <si>
    <t>คุณ สัมฤทธิ์ ศรีสุวรรณ์</t>
  </si>
  <si>
    <t>เลขที่ 146/4 ม.5 ต.ท่าช้าง อ.วิเศษชัยชาญ</t>
  </si>
  <si>
    <t>05D122</t>
  </si>
  <si>
    <t>29312</t>
  </si>
  <si>
    <t>08A010/004</t>
  </si>
  <si>
    <t>36571</t>
  </si>
  <si>
    <t>08B009</t>
  </si>
  <si>
    <t>35439</t>
  </si>
  <si>
    <t>นาง สัมฤทธิ์ ศรีสุวรรณ์</t>
  </si>
  <si>
    <t>146/4 ม.5ท่าช้าง วิเศษชัยชาญ อ่างทอง</t>
  </si>
  <si>
    <t>08B009-B001</t>
  </si>
  <si>
    <t>คุณ ส่าง อินทรชิต    เลขที่ 39 ม.1 ต.ศาลเจ้าโรงทอง อ.วิเศษชัยชาญ จ.อ่างทอง</t>
  </si>
  <si>
    <t>ส100/9557</t>
  </si>
  <si>
    <t>3150600501705</t>
  </si>
  <si>
    <t>คุณ ส่าง อินทรชิต</t>
  </si>
  <si>
    <t>01D006</t>
  </si>
  <si>
    <t>1926</t>
  </si>
  <si>
    <t>03A014</t>
  </si>
  <si>
    <t>1866</t>
  </si>
  <si>
    <t>03B034</t>
  </si>
  <si>
    <t>1827</t>
  </si>
  <si>
    <t>04A014</t>
  </si>
  <si>
    <t>1730</t>
  </si>
  <si>
    <t>05A008</t>
  </si>
  <si>
    <t>1667</t>
  </si>
  <si>
    <t>คุณ สายชล เมษประสาท    เลขที่ 28/2 ม.1 ต.ตานิม อ.บางปะหัน จ.พระนครศรีอยุธยา</t>
  </si>
  <si>
    <t>ส727/7857</t>
  </si>
  <si>
    <t>3140700169206</t>
  </si>
  <si>
    <t>คุณ สายชล เมษประสาท</t>
  </si>
  <si>
    <t>เลขที่ 28/2 ม.1 ต.ตานิม อ.บางปะหัน</t>
  </si>
  <si>
    <t>09I013</t>
  </si>
  <si>
    <t>21987</t>
  </si>
  <si>
    <t>นาง สายชล เมษประสาท</t>
  </si>
  <si>
    <t>28/2 ม.1ตานิม บางปะหัน พระนครศรีอยุธยา</t>
  </si>
  <si>
    <t>09I013-B001</t>
  </si>
  <si>
    <t>คุณ สายทอง ธนวเสถียร    เลขที่ 111 ซ.สุขุมวิท93 แขวงบางจาก เขตพระโขนง จ.กรุงเทพมหานคร</t>
  </si>
  <si>
    <t>ส759/5578</t>
  </si>
  <si>
    <t>3100903940519</t>
  </si>
  <si>
    <t>คุณ สายทอง ธนวเสถียร</t>
  </si>
  <si>
    <t>เลขที่ 111 ซ.สุขุมวิท93 แขวงบางจาก เขตพระโขนง</t>
  </si>
  <si>
    <t>03D005</t>
  </si>
  <si>
    <t>22032</t>
  </si>
  <si>
    <t>03D034</t>
  </si>
  <si>
    <t>22029</t>
  </si>
  <si>
    <t>03D035</t>
  </si>
  <si>
    <t>22030</t>
  </si>
  <si>
    <t>03D036</t>
  </si>
  <si>
    <t>22031</t>
  </si>
  <si>
    <t>คุณ สายัญ ปานชาลี    เลขที่ 39/1 ม.6 ต.ท่าช้าง อ.วิเศษชัยชาญ จ.อ่างทอง</t>
  </si>
  <si>
    <t>ส730/5527</t>
  </si>
  <si>
    <t>3190200099381</t>
  </si>
  <si>
    <t>คุณ สายัญ ปานชาลี</t>
  </si>
  <si>
    <t>เลขที่ 39/1 ม.6 ต.ท่าช้าง อ.วิเศษชัยชาญ</t>
  </si>
  <si>
    <t>03C014</t>
  </si>
  <si>
    <t>1832</t>
  </si>
  <si>
    <t>03C015</t>
  </si>
  <si>
    <t>21734</t>
  </si>
  <si>
    <t>นาย สายัญ ปานชาลี</t>
  </si>
  <si>
    <t>03C015-B002</t>
  </si>
  <si>
    <t>ห้องแถว</t>
  </si>
  <si>
    <t>03C015-b004</t>
  </si>
  <si>
    <t>03C015-b005</t>
  </si>
  <si>
    <t>03C015-b006</t>
  </si>
  <si>
    <t>คุณ สายัน ปิติควร    เลขที่ 1/95 ม.5 ต.บ้านบึง อ.บ้านบึง จ.ชลบุรี</t>
  </si>
  <si>
    <t>ส750/5417</t>
  </si>
  <si>
    <t>3140800405173</t>
  </si>
  <si>
    <t>คุณ สายัน ปิติควร</t>
  </si>
  <si>
    <t>เลขที่ 1/95 ม.5 ต.บ้านบึง อ.บ้านบึง</t>
  </si>
  <si>
    <t>05D052/001</t>
  </si>
  <si>
    <t>38962</t>
  </si>
  <si>
    <t>นาย สายัน ปิติควร</t>
  </si>
  <si>
    <t>1/95 ม.5บ้านบึง บ้านบึง ชลบุรี</t>
  </si>
  <si>
    <t>05D052/001-B001</t>
  </si>
  <si>
    <t>ร้านปุ๋ย</t>
  </si>
  <si>
    <t>53.60</t>
  </si>
  <si>
    <t>05D052/002</t>
  </si>
  <si>
    <t>38963</t>
  </si>
  <si>
    <t>53.10</t>
  </si>
  <si>
    <t>05D052/002-B001</t>
  </si>
  <si>
    <t>160/2</t>
  </si>
  <si>
    <t>คุณ สาลี่ ปทุมานนท์    เลขที่ 37 ม.4 ต.ท่าช้าง อ.วิเศษชัยชาญ จ.อ่างทอง</t>
  </si>
  <si>
    <t>ส700/5575</t>
  </si>
  <si>
    <t>คุณ สาลี่ ปทุมานนท์</t>
  </si>
  <si>
    <t>เลขที่ 37 ม.4 ต.ท่าช้าง อ.วิเศษชัยชาญ</t>
  </si>
  <si>
    <t>09A061</t>
  </si>
  <si>
    <t>18715</t>
  </si>
  <si>
    <t>คุณ สำเนียง ปันนาค    เลขที่ 41/5 ม.4 ต.ตลาดใหม่ อ.วิเศษชัยชาญ จ.อ่างทอง</t>
  </si>
  <si>
    <t>ส571/5551</t>
  </si>
  <si>
    <t>นาง สำเนียง ปันนาค</t>
  </si>
  <si>
    <t>41/5 ม.4ตลาดใหม่ วิเศษชัยชาญ อ่างทอง</t>
  </si>
  <si>
    <t>06C071-B001</t>
  </si>
  <si>
    <t>คุณ สำพราน หมั่นมาก    เลขที่ 45/503 ม.4 ต.พยอม อ.วังน้อย จ.พระนครศรีอยุธยา</t>
  </si>
  <si>
    <t>ส675/8757</t>
  </si>
  <si>
    <t>3610100277780</t>
  </si>
  <si>
    <t>คุณ สำพราน หมั่นมาก</t>
  </si>
  <si>
    <t>เลขที่ 45/503 ม.4 ต.พยอม อ.วังน้อย</t>
  </si>
  <si>
    <t>02B046/002</t>
  </si>
  <si>
    <t>36524</t>
  </si>
  <si>
    <t>นาย สำพราน หมั่นมาก</t>
  </si>
  <si>
    <t>45/503 ม.4พยอม วังน้อย พระนครศรีอยุธยา</t>
  </si>
  <si>
    <t>02B046/003-b002</t>
  </si>
  <si>
    <t>คุณ สำเภา ปทุมานนท์    เลขที่ 69 ม.2 ต.โพธิ์พระยา อ.เมืองสุพรรณบุรี จ.สุพรรณบุรี</t>
  </si>
  <si>
    <t>ส600/5575</t>
  </si>
  <si>
    <t>3720100256625</t>
  </si>
  <si>
    <t>คุณ สำเภา ปทุมานนท์</t>
  </si>
  <si>
    <t>เลขที่ 69 ม.2 ต.โพธิ์พระยา อ.เมืองสุพรรณบุรี</t>
  </si>
  <si>
    <t>05D051</t>
  </si>
  <si>
    <t>33761</t>
  </si>
  <si>
    <t>คุณ สำรวย เทพมังกร    เลขที่ 133/1 ม.3 ต.แม่สา อ.แม่ริม จ.เชียงใหม่</t>
  </si>
  <si>
    <t>ส777/5671</t>
  </si>
  <si>
    <t>3100601188458</t>
  </si>
  <si>
    <t>คุณ สำรวย เทพมังกร</t>
  </si>
  <si>
    <t>เลขที่ 133/1 ม.3 ต.แม่สา อ.แม่ริม</t>
  </si>
  <si>
    <t>03F034</t>
  </si>
  <si>
    <t>16571</t>
  </si>
  <si>
    <t>03F035</t>
  </si>
  <si>
    <t>16491</t>
  </si>
  <si>
    <t>คุณ สำรวย ภู่พัทน์    เลขที่ 44 ม.4 ซ.- ถ.- ต.ตลาดใหม่ อ.วิเศษชัยชาญ จ.อ่างทอง</t>
  </si>
  <si>
    <t>ส777/6655</t>
  </si>
  <si>
    <t>นาง สำรวย ภู่พัทน์</t>
  </si>
  <si>
    <t>44 ม.4 ซ.- ถ.-ตลาดใหม่ วิเศษชัยชาญ อ่างทอง</t>
  </si>
  <si>
    <t>06C062/002-B002</t>
  </si>
  <si>
    <t>คุณ สำราญ พิกุลขาว    เลขที่ 32/2 ม.4 ต.ตลาดใหม่ อ.วิเศษชัยชาญ จ.อ่างทอง</t>
  </si>
  <si>
    <t>ส730/6171</t>
  </si>
  <si>
    <t>3150600166558</t>
  </si>
  <si>
    <t>คุณ สำราญ พิกุลขาว</t>
  </si>
  <si>
    <t>เลขที่ 32/2 ม.4 ต.ตลาดใหม่ อ.วิเศษชัยชาญ</t>
  </si>
  <si>
    <t>06C075</t>
  </si>
  <si>
    <t>28144</t>
  </si>
  <si>
    <t>นาย สำราญ พิกุลขาว</t>
  </si>
  <si>
    <t>32/2 ม.4ตลาดใหม่ วิเศษชัยชาญ อ่างทอง</t>
  </si>
  <si>
    <t>06C075-B003</t>
  </si>
  <si>
    <t>06C075-B004</t>
  </si>
  <si>
    <t>คุณ สำราญ แสงจันทร์ฉาย    เลขที่ 8/9 ม.5 ต.สี่ร้อย อ.วิเศษชัยชาญ จ.อ่างทอง</t>
  </si>
  <si>
    <t>ส730/8125</t>
  </si>
  <si>
    <t>นาย สำราญ แสงจันทร์ฉาย</t>
  </si>
  <si>
    <t>8/9 ม.5สี่ร้อย วิเศษชัยชาญ อ่างทอง</t>
  </si>
  <si>
    <t>09B018-B001</t>
  </si>
  <si>
    <t>คุณ สำเริง ศรีงิ้ว    เลขที่ 2/1 ม.3 ต.ตลาดใหม่ อ.วิเศษชัยชาญ จ.อ่างทอง</t>
  </si>
  <si>
    <t>ส710/8717</t>
  </si>
  <si>
    <t>3150600162099</t>
  </si>
  <si>
    <t>คุณ สำเริง ศรีงิ้ว</t>
  </si>
  <si>
    <t>เลขที่ 2/1 ม.3 ต.ตลาดใหม่ อ.วิเศษชัยชาญ</t>
  </si>
  <si>
    <t>02D032</t>
  </si>
  <si>
    <t>1981</t>
  </si>
  <si>
    <t>06A007</t>
  </si>
  <si>
    <t>19221</t>
  </si>
  <si>
    <t>06A007/001</t>
  </si>
  <si>
    <t>36605</t>
  </si>
  <si>
    <t>06D035</t>
  </si>
  <si>
    <t>32649</t>
  </si>
  <si>
    <t>นาง สำเริง ศรีงิ้ว</t>
  </si>
  <si>
    <t>2/1 ม.3ตลาดใหม่ วิเศษชัยชาญ อ่างทอง</t>
  </si>
  <si>
    <t>06D035-B001</t>
  </si>
  <si>
    <t>2/1</t>
  </si>
  <si>
    <t>06D041</t>
  </si>
  <si>
    <t>1942</t>
  </si>
  <si>
    <t>คุณ สำเริง ศรีสุภาพ    เลขที่ 24 ม.4 ต.ท่าช้าง อ.วิเศษชัยชาญ จ.อ่างทอง</t>
  </si>
  <si>
    <t>ส710/8786</t>
  </si>
  <si>
    <t>3150600076354</t>
  </si>
  <si>
    <t>คุณ สำเริง ศรีสุภาพ</t>
  </si>
  <si>
    <t>09A019</t>
  </si>
  <si>
    <t>นาง สำเริง ศรีสุภาพ</t>
  </si>
  <si>
    <t>24 ม.4ท่าช้าง วิเศษชัยชาญ อ่างทอง</t>
  </si>
  <si>
    <t>09A019-B001</t>
  </si>
  <si>
    <t>คุณ สำเริง อินชิต    เลขที่ 7/90 ม.5 ต.หนองขาม อ.ศรีราชา จ.ชลบุรี</t>
  </si>
  <si>
    <t>ส710/9524</t>
  </si>
  <si>
    <t>3200700807635</t>
  </si>
  <si>
    <t>คุณ สำเริง อินชิต</t>
  </si>
  <si>
    <t>เลขที่ 7/90 ม.5 ต.หนองขาม อ.ศรีราชา</t>
  </si>
  <si>
    <t>06C119</t>
  </si>
  <si>
    <t>1973</t>
  </si>
  <si>
    <t>64.75</t>
  </si>
  <si>
    <t>คุณ สำออย อยู่พัฒนา    เลขที่ 106/2 ม.6 ต.ท่าช้าง อ.วิเศษชัยชาญ จ.อ่างทอง</t>
  </si>
  <si>
    <t>ส997/9764</t>
  </si>
  <si>
    <t>3150600276922</t>
  </si>
  <si>
    <t>คุณ สำออย อยู่พัฒนา</t>
  </si>
  <si>
    <t>เลขที่ 106/2 ม.6 ต.ท่าช้าง อ.วิเศษชัยชาญ</t>
  </si>
  <si>
    <t>03F088</t>
  </si>
  <si>
    <t>19653</t>
  </si>
  <si>
    <t>คุณ สำอางค์ ม่วงชุม    เลขที่ 36/3 ม.2 ต.ท่าช้าง อ.วิเศษชัยชาญ จ.อ่างทอง</t>
  </si>
  <si>
    <t>ส911/7712</t>
  </si>
  <si>
    <t>3150600068149</t>
  </si>
  <si>
    <t>คุณ สำอางค์ ม่วงชุม</t>
  </si>
  <si>
    <t>เลขที่ 36/3 ม.2 ต.ท่าช้าง อ.วิเศษชัยชาญ</t>
  </si>
  <si>
    <t>09H190</t>
  </si>
  <si>
    <t>29385</t>
  </si>
  <si>
    <t>คุณ สิทธิกร แสงสว่าง    เลขที่ 100/1552 ถ.ติวานนท์ ต.บางพูด อ.ปากเกร็ด จ.นนทบุรี</t>
  </si>
  <si>
    <t>ส551/8187</t>
  </si>
  <si>
    <t>3150600275250</t>
  </si>
  <si>
    <t>คุณ สิทธิกร แสงสว่าง</t>
  </si>
  <si>
    <t>เลขที่ 100/1552 ถ.ติวานนท์ ต.บางพูด อ.ปากเกร็ด</t>
  </si>
  <si>
    <t>05B007</t>
  </si>
  <si>
    <t>13940</t>
  </si>
  <si>
    <t>คุณ สิน บุญมาก    เลขที่ 23/3 ม.2 ต.ท่าช้าง อ.วิเศษชัยชาญ จ.อ่างทอง</t>
  </si>
  <si>
    <t>ส500/5371</t>
  </si>
  <si>
    <t>3150600067410</t>
  </si>
  <si>
    <t>คุณ สิน บุญมาก</t>
  </si>
  <si>
    <t>เลขที่ 23/3 ม.2 ต.ท่าช้าง อ.วิเศษชัยชาญ</t>
  </si>
  <si>
    <t>09H141</t>
  </si>
  <si>
    <t>30273</t>
  </si>
  <si>
    <t>7.75</t>
  </si>
  <si>
    <t>นาย สิน บุญมาก</t>
  </si>
  <si>
    <t>23/3 ม.2ท่าช้าง วิเศษชัยชาญ อ่างทอง</t>
  </si>
  <si>
    <t>09H141-B001</t>
  </si>
  <si>
    <t>ร้านขายของญี่ปุ่น</t>
  </si>
  <si>
    <t>18.25</t>
  </si>
  <si>
    <t>09H141-b002</t>
  </si>
  <si>
    <t>คุณ สิน บุญมี    เลขที่ 50 ม.4 ต.ตลาดใหม่ อ.วิเศษชัยชาญ จ.อ่างทอง</t>
  </si>
  <si>
    <t>ส500/5370</t>
  </si>
  <si>
    <t>3150600163275</t>
  </si>
  <si>
    <t>คุณ สิน บุญมี</t>
  </si>
  <si>
    <t>เลขที่ 50 ม.4 ต.ตลาดใหม่ อ.วิเศษชัยชาญ</t>
  </si>
  <si>
    <t>06C090</t>
  </si>
  <si>
    <t>26167</t>
  </si>
  <si>
    <t>คุณ สิระ หิรัญเมฆาวนิช    เลขที่ 40/1 ม.6 ต.ท่าช้าง อ.วิเศษชัยชาญ จ.อ่างทอง</t>
  </si>
  <si>
    <t>ส700/8737</t>
  </si>
  <si>
    <t>3150600272692</t>
  </si>
  <si>
    <t>คุณ สิระ หิรัญเมฆาวนิช</t>
  </si>
  <si>
    <t>04D023</t>
  </si>
  <si>
    <t>1562</t>
  </si>
  <si>
    <t>คุณ สิรินพร ยางหงษ์    เลขที่ 90/9 ม.3 ต.นาตาขวัญ อ.เมืองระยอง จ.ระยอง</t>
  </si>
  <si>
    <t>ส756/7181</t>
  </si>
  <si>
    <t>2110100024578</t>
  </si>
  <si>
    <t>คุณ สิรินพร ยางหงษ์</t>
  </si>
  <si>
    <t>เลขที่ 90/9 ม.3 ต.นาตาขวัญ อ.เมืองระยอง</t>
  </si>
  <si>
    <t>09C022/001</t>
  </si>
  <si>
    <t>37539</t>
  </si>
  <si>
    <t>คุณ สุก เพิ่มพูล    เลขที่ 95 ม.5 ต.ท่าช้าง อ.วิเศษชัยชาญ จ.อ่างทอง</t>
  </si>
  <si>
    <t>ส100/6767</t>
  </si>
  <si>
    <t>คุณ สุก เพิ่มพูล</t>
  </si>
  <si>
    <t>เลขที่ 95 ม.5 ต.ท่าช้าง อ.วิเศษชัยชาญ</t>
  </si>
  <si>
    <t>05D048</t>
  </si>
  <si>
    <t>29727</t>
  </si>
  <si>
    <t>คุณ สุกใส พันธุ์ไม้    เลขที่ 59/1 ม.6 ต.ท่าช้าง อ.วิเศษชัยชาญ จ.อ่างทอง</t>
  </si>
  <si>
    <t>ส180/6557</t>
  </si>
  <si>
    <t>3150600273982</t>
  </si>
  <si>
    <t>คุณ สุกใส พันธุ์ไม้</t>
  </si>
  <si>
    <t>เลขที่ 59/1 ม.6 ต.ท่าช้าง อ.วิเศษชัยชาญ</t>
  </si>
  <si>
    <t>03E035</t>
  </si>
  <si>
    <t>1804</t>
  </si>
  <si>
    <t>04B006</t>
  </si>
  <si>
    <t>1719</t>
  </si>
  <si>
    <t>นางสาว สุกใส พันธุ์ไม้</t>
  </si>
  <si>
    <t>59/1 ม.6ท่าช้าง วิเศษชัยชาญ อ่างทอง</t>
  </si>
  <si>
    <t>04B006-B002</t>
  </si>
  <si>
    <t>04B006-B003</t>
  </si>
  <si>
    <t>04D005</t>
  </si>
  <si>
    <t>1698</t>
  </si>
  <si>
    <t>คุณ สุชัจจ์ ดิษฐโชติ    เลขที่ 26/1 ม.6 ต.ท่าช้าง อ.วิเศษชัยชาญ จ.อ่างทอง</t>
  </si>
  <si>
    <t>ส222/4832</t>
  </si>
  <si>
    <t>3150600271165</t>
  </si>
  <si>
    <t>คุณ สุชัจจ์ ดิษฐโชติ</t>
  </si>
  <si>
    <t>เลขที่ 26/1 ม.6 ต.ท่าช้าง อ.วิเศษชัยชาญ</t>
  </si>
  <si>
    <t>03C057</t>
  </si>
  <si>
    <t>8444</t>
  </si>
  <si>
    <t>นาย สุชัจจ์ ดิษฐโชติ</t>
  </si>
  <si>
    <t>26/1 ม.6ท่าช้าง วิเศษชัยชาญ อ่างทอง</t>
  </si>
  <si>
    <t>03C057-B001</t>
  </si>
  <si>
    <t>03C057-b002</t>
  </si>
  <si>
    <t>ครัวบ้านแม่</t>
  </si>
  <si>
    <t>คุณ สุชิน รักการไทย    เลขที่ 85/2 ม.6 ต.ท่าช้าง อ.วิเศษชัยชาญ จ.อ่างทอง</t>
  </si>
  <si>
    <t>ส250/7117</t>
  </si>
  <si>
    <t>3150600275942</t>
  </si>
  <si>
    <t>คุณ สุชิน รักการไทย</t>
  </si>
  <si>
    <t>เลขที่ 85/2 ม.6 ต.ท่าช้าง อ.วิเศษชัยชาญ</t>
  </si>
  <si>
    <t>03F081</t>
  </si>
  <si>
    <t>35523</t>
  </si>
  <si>
    <t>03F082</t>
  </si>
  <si>
    <t>35522</t>
  </si>
  <si>
    <t>นาง สุชิน รักการไทย</t>
  </si>
  <si>
    <t>85/2 ม.6ท่าช้าง วิเศษชัยชาญ อ่างทอง</t>
  </si>
  <si>
    <t>03F082-B002</t>
  </si>
  <si>
    <t>คุณ สุชิน หวานชะเอม    เลขที่ 111/1 ม.5 ต.ท่าช้าง อ.วิเศษชัยชาญ จ.อ่างทอง</t>
  </si>
  <si>
    <t>ส250/8752</t>
  </si>
  <si>
    <t>3150600075617</t>
  </si>
  <si>
    <t>นาย สุชิน หวานชะเอม</t>
  </si>
  <si>
    <t>111/1 ม.5ท่าช้าง วิเศษชัยชาญ อ่างทอง</t>
  </si>
  <si>
    <t>05C072-B002</t>
  </si>
  <si>
    <t>05C072-B003</t>
  </si>
  <si>
    <t>คุณ สุทธิพงษ์ แซ่โง้ว    เลขที่ 73 ถ.หลวงนายฤทธิ์ ต.ท่าพี่เลี้ยง อ.เมืองสุพรรณบุรี จ.สุพรรณบุรี</t>
  </si>
  <si>
    <t>ส556/2170</t>
  </si>
  <si>
    <t>1729900031948</t>
  </si>
  <si>
    <t>คุณ สุทธิพงษ์ แซ่โง้ว</t>
  </si>
  <si>
    <t>เลขที่ 73 ถ.หลวงนายฤทธิ์ ต.ท่าพี่เลี้ยง อ.เมืองสุพรรณบุรี</t>
  </si>
  <si>
    <t>08C014</t>
  </si>
  <si>
    <t>1683</t>
  </si>
  <si>
    <t>08D002</t>
  </si>
  <si>
    <t>27920</t>
  </si>
  <si>
    <t>08D003</t>
  </si>
  <si>
    <t>19317</t>
  </si>
  <si>
    <t>คุณ สุทธิรัตน์ จูจวง    เลขที่ 115 ม.6 ต.ท่าช้าง อ.วิเศษชัยชาญ จ.อ่างทอง</t>
  </si>
  <si>
    <t>ส557/2271</t>
  </si>
  <si>
    <t>3150600157231</t>
  </si>
  <si>
    <t>นาย สุทธิรัตน์ จูจวง</t>
  </si>
  <si>
    <t>115 ม.6ท่าช้าง วิเศษชัยชาญ อ่างทอง</t>
  </si>
  <si>
    <t>02B057/001-B001</t>
  </si>
  <si>
    <t>02B057/001-B002</t>
  </si>
  <si>
    <t>512|สถานีบริการน้ำมันเชื้อเพลิง(68)</t>
  </si>
  <si>
    <t>ปั๊มน้ำมัน</t>
  </si>
  <si>
    <t>คุณ สุทธิวุฒิ พันธุ์ไม้    เลขที่ 149/4 ม.5 ต.สี่ร้อย อ.วิเศษชัยชาญ จ.อ่างทอง</t>
  </si>
  <si>
    <t>ส557/6557</t>
  </si>
  <si>
    <t>3150600144945</t>
  </si>
  <si>
    <t>คุณ สุทธิวุฒิ พันธุ์ไม้</t>
  </si>
  <si>
    <t>เลขที่ 149/4 ม.5 ต.สี่ร้อย อ.วิเศษชัยชาญ</t>
  </si>
  <si>
    <t>09D021</t>
  </si>
  <si>
    <t>12591</t>
  </si>
  <si>
    <t>09D022</t>
  </si>
  <si>
    <t>24272</t>
  </si>
  <si>
    <t>09D023</t>
  </si>
  <si>
    <t>24271</t>
  </si>
  <si>
    <t>นาย สุทธิวุฒิ พันธุ์ไม้</t>
  </si>
  <si>
    <t>149/4 ม.5สี่ร้อย วิเศษชัยชาญ อ่างทอง</t>
  </si>
  <si>
    <t>09D023-B001</t>
  </si>
  <si>
    <t>09D025</t>
  </si>
  <si>
    <t>24269</t>
  </si>
  <si>
    <t>คุณ สุธรรมมา มานะดี    เลขที่ 101 ม.3 ต.ท่าช้าง อ.วิเศษชัยชาญ จ.อ่างทอง</t>
  </si>
  <si>
    <t>ส577/7540</t>
  </si>
  <si>
    <t>1150600065941</t>
  </si>
  <si>
    <t>คุณ สุธรรมมา มานะดี</t>
  </si>
  <si>
    <t>เลขที่ 101 ม.3 ต.ท่าช้าง อ.วิเศษชัยชาญ</t>
  </si>
  <si>
    <t>09H100/010</t>
  </si>
  <si>
    <t>38294</t>
  </si>
  <si>
    <t>นางสาว สุธรรมมา มานะดี</t>
  </si>
  <si>
    <t>101 ม.3ท่าช้าง วิเศษชัยชาญ อ่างทอง</t>
  </si>
  <si>
    <t>09H100/010-B001</t>
  </si>
  <si>
    <t>ร้านขายยา</t>
  </si>
  <si>
    <t>09H100/011</t>
  </si>
  <si>
    <t>38292</t>
  </si>
  <si>
    <t>09H100/011-b001</t>
  </si>
  <si>
    <t>คุณ สุธารัตน์ ประสานทรัพย์    เลขที่ 33 ม.2 ต.ท่าช้าง อ.วิเศษชัยชาญ จ.อ่างทอง</t>
  </si>
  <si>
    <t>ส574/5785</t>
  </si>
  <si>
    <t>1150600059712</t>
  </si>
  <si>
    <t>คุณ สุธารัตน์ ประสานทรัพย์</t>
  </si>
  <si>
    <t>เลขที่ 33 ม.2 ต.ท่าช้าง อ.วิเศษชัยชาญ</t>
  </si>
  <si>
    <t>09E083</t>
  </si>
  <si>
    <t>36138</t>
  </si>
  <si>
    <t>09E084</t>
  </si>
  <si>
    <t>8358</t>
  </si>
  <si>
    <t>09H132</t>
  </si>
  <si>
    <t>16911</t>
  </si>
  <si>
    <t>คุณ สุธิศา มงคลสระ    เลขที่ 100/4 ม.3 ต.ท่าช้าง อ.วิเศษชัยชาญ จ.อ่างทอง</t>
  </si>
  <si>
    <t>ส580/7117</t>
  </si>
  <si>
    <t>1141200105173</t>
  </si>
  <si>
    <t>คุณ สุธิศา มงคลสระ</t>
  </si>
  <si>
    <t>เลขที่ 100/4 ม.3 ต.ท่าช้าง อ.วิเศษชัยชาญ</t>
  </si>
  <si>
    <t>09H101/005</t>
  </si>
  <si>
    <t>38042</t>
  </si>
  <si>
    <t>21.10</t>
  </si>
  <si>
    <t>น.ส. สุธิศา มงคลสระ</t>
  </si>
  <si>
    <t>100/4 ม.3ท่าช้าง วิเศษชัยชาญ อ่างทอง</t>
  </si>
  <si>
    <t>ร้านขายแหอวน</t>
  </si>
  <si>
    <t>100/4,100/4</t>
  </si>
  <si>
    <t>คุณ สุนทร สินธพ    เลขที่ 1/2 ม.2 ต.ท่าช้าง อ.วิเศษชัยชาญ จ.อ่างทอง</t>
  </si>
  <si>
    <t>ส557/8556</t>
  </si>
  <si>
    <t>3150600065557</t>
  </si>
  <si>
    <t>คุณ สุนทร สินธพ</t>
  </si>
  <si>
    <t>เลขที่ 1/2 ม.2 ต.ท่าช้าง อ.วิเศษชัยชาญ</t>
  </si>
  <si>
    <t>09H110</t>
  </si>
  <si>
    <t>29618</t>
  </si>
  <si>
    <t>นาย สุนทร สินธพ</t>
  </si>
  <si>
    <t>1/2 ม.2ท่าช้าง วิเศษชัยชาญ อ่างทอง</t>
  </si>
  <si>
    <t>09H110-B001</t>
  </si>
  <si>
    <t>คุณ สุนทรีย์ เพ็ชรพวง    เลขที่ 41/1 ม.3 ต.บางกระบือ อ.สามโคก จ.ปทุมธานี</t>
  </si>
  <si>
    <t>ส557/6276</t>
  </si>
  <si>
    <t>1130700003832</t>
  </si>
  <si>
    <t>คุณ สุนทรีย์ เพ็ชรพวง</t>
  </si>
  <si>
    <t>เลขที่ 41/1 ม.3 ต.บางกระบือ อ.สามโคก</t>
  </si>
  <si>
    <t>05C040</t>
  </si>
  <si>
    <t>1623</t>
  </si>
  <si>
    <t>คุณ สุนัน ภู่บำเพ็ญ    เลขที่ 114 ม.5 ต.ท่าช้าง อ.วิเศษชัยชาญ จ.อ่างทอง</t>
  </si>
  <si>
    <t>ส550/6563</t>
  </si>
  <si>
    <t>3150600085655</t>
  </si>
  <si>
    <t>นาง สุนัน ภู่บำเพ็ญ</t>
  </si>
  <si>
    <t>114 ม.5ท่าช้าง วิเศษชัยชาญ อ่างทอง</t>
  </si>
  <si>
    <t>05D098-B002</t>
  </si>
  <si>
    <t>คุณ สุนัน มะลิวัลย์    เลขที่ 74 ม.6 ต.ท่าช้าง อ.วิเศษชัยชาญ จ.อ่างทอง</t>
  </si>
  <si>
    <t>ส550/7777</t>
  </si>
  <si>
    <t>น.ส. สุนัน มะลิวัลย์</t>
  </si>
  <si>
    <t>74 ม.6ท่าช้าง วิเศษชัยชาญ อ่างทอง</t>
  </si>
  <si>
    <t>03F020-B001</t>
  </si>
  <si>
    <t>คุณ สุนัน อนันตศาลา    เลขที่ 24/2 ม.3 ต.ตลาดใหม่ อ.วิเศษชัยชาญ จ.อ่างทอง</t>
  </si>
  <si>
    <t>ส550/9554</t>
  </si>
  <si>
    <t>3150600163630</t>
  </si>
  <si>
    <t>คุณ สุนัน อนันตศาลา</t>
  </si>
  <si>
    <t>เลขที่ 24/2 ม.3 ต.ตลาดใหม่ อ.วิเศษชัยชาญ</t>
  </si>
  <si>
    <t>01F020</t>
  </si>
  <si>
    <t>2017</t>
  </si>
  <si>
    <t>02C011</t>
  </si>
  <si>
    <t>17815</t>
  </si>
  <si>
    <t>02C012</t>
  </si>
  <si>
    <t>1992</t>
  </si>
  <si>
    <t>02D027</t>
  </si>
  <si>
    <t>33375</t>
  </si>
  <si>
    <t>02D033</t>
  </si>
  <si>
    <t>11667</t>
  </si>
  <si>
    <t>49.50</t>
  </si>
  <si>
    <t>73.50</t>
  </si>
  <si>
    <t>07A022</t>
  </si>
  <si>
    <t>1955</t>
  </si>
  <si>
    <t>คุณ สุนันท์ พรแก้ว    เลขที่ 67 ม.5 ต.ท่าช้าง อ.วิเศษชัยชาญ จ.อ่างทอง</t>
  </si>
  <si>
    <t>ส555/6717</t>
  </si>
  <si>
    <t>3150600081838</t>
  </si>
  <si>
    <t>คุณ สุนันท์ พรแก้ว</t>
  </si>
  <si>
    <t>เลขที่ 67 ม.5 ต.ท่าช้าง อ.วิเศษชัยชาญ</t>
  </si>
  <si>
    <t>05D009</t>
  </si>
  <si>
    <t>32433</t>
  </si>
  <si>
    <t>นางสาว สุนันท์ พรแก้ว</t>
  </si>
  <si>
    <t>67 ม.5ท่าช้าง วิเศษชัยชาญ อ่างทอง</t>
  </si>
  <si>
    <t>05D009-B001</t>
  </si>
  <si>
    <t>คุณ สุนิชา ตะชะรัตน์    เลขที่ 2/1 ม.5 ต.สี่ร้อย อ.วิเศษชัยชาญ จ.อ่างทอง</t>
  </si>
  <si>
    <t>ส520/4274</t>
  </si>
  <si>
    <t>1150600104793</t>
  </si>
  <si>
    <t>คุณ สุนิชา ตะชะรัตน์</t>
  </si>
  <si>
    <t>เลขที่ 2/1 ม.5 ต.สี่ร้อย อ.วิเศษชัยชาญ</t>
  </si>
  <si>
    <t>09B012</t>
  </si>
  <si>
    <t>35908</t>
  </si>
  <si>
    <t>น.ส. สุนิชา ตะชะรัตน์</t>
  </si>
  <si>
    <t>2/1 ม.5สี่ร้อย วิเศษชัยชาญ อ่างทอง</t>
  </si>
  <si>
    <t>09B012-B001</t>
  </si>
  <si>
    <t>|</t>
  </si>
  <si>
    <t>คุณ สุนิตย์ สนธิสัมพันธ์    เลขที่ 59/2 ม.5 ต.ท่าช้าง อ.วิเศษชัยชาญ จ.อ่างทอง</t>
  </si>
  <si>
    <t>ส547/8558</t>
  </si>
  <si>
    <t>3150600082958</t>
  </si>
  <si>
    <t>คุณ สุนิตย์ สนธิสัมพันธ์</t>
  </si>
  <si>
    <t>เลขที่ 59/2 ม.5 ต.ท่าช้าง อ.วิเศษชัยชาญ</t>
  </si>
  <si>
    <t>05A055</t>
  </si>
  <si>
    <t>1590</t>
  </si>
  <si>
    <t>05A069</t>
  </si>
  <si>
    <t>23866</t>
  </si>
  <si>
    <t>คุณ สุนีย์ โชติกานนท์    เลขที่ 53 ม.4 ต.ท่าช้าง อ.วิเศษชัยชาญ จ.อ่างทอง</t>
  </si>
  <si>
    <t>ส570/2415</t>
  </si>
  <si>
    <t>3150600078454</t>
  </si>
  <si>
    <t>คุณ สุนีย์ โชติกานนท์</t>
  </si>
  <si>
    <t>เลขที่ 53 ม.4 ต.ท่าช้าง อ.วิเศษชัยชาญ</t>
  </si>
  <si>
    <t>08B034</t>
  </si>
  <si>
    <t>14507</t>
  </si>
  <si>
    <t>นาง สุนีย์ โชติกานนท์</t>
  </si>
  <si>
    <t>53 ม.4ท่าช้าง วิเศษชัยชาญ อ่างทอง</t>
  </si>
  <si>
    <t>08B034-B001</t>
  </si>
  <si>
    <t>08F027</t>
  </si>
  <si>
    <t>14657</t>
  </si>
  <si>
    <t>08F027-B001</t>
  </si>
  <si>
    <t>08F027-b002</t>
  </si>
  <si>
    <t>08F027-b003</t>
  </si>
</sst>
</file>

<file path=xl/styles.xml><?xml version="1.0" encoding="utf-8"?>
<styleSheet xmlns="http://schemas.openxmlformats.org/spreadsheetml/2006/main" xml:space="preserve">
  <numFmts count="0"/>
  <fonts count="4">
    <font>
      <b val="0"/>
      <i val="0"/>
      <strike val="0"/>
      <u val="none"/>
      <sz val="11"/>
      <color rgb="FF000000"/>
      <name val="Calibri"/>
    </font>
    <font>
      <b val="1"/>
      <i val="0"/>
      <strike val="0"/>
      <u val="none"/>
      <sz val="20"/>
      <color rgb="FF000000"/>
      <name val="TH SarabunPSK"/>
    </font>
    <font>
      <b val="1"/>
      <i val="0"/>
      <strike val="0"/>
      <u val="none"/>
      <sz val="13"/>
      <color rgb="FF000000"/>
      <name val="TH SarabunPSK"/>
    </font>
    <font>
      <b val="0"/>
      <i val="0"/>
      <strike val="0"/>
      <u val="none"/>
      <sz val="13"/>
      <color rgb="FF000000"/>
      <name val="TH SarabunPSK"/>
    </font>
  </fonts>
  <fills count="7">
    <fill>
      <patternFill patternType="none"/>
    </fill>
    <fill>
      <patternFill patternType="gray125">
        <fgColor rgb="FFFFFFFF"/>
        <bgColor rgb="FF000000"/>
      </patternFill>
    </fill>
    <fill>
      <patternFill patternType="solid">
        <fgColor rgb="D6E3BC"/>
        <bgColor rgb="FF000000"/>
      </patternFill>
    </fill>
    <fill>
      <patternFill patternType="solid">
        <fgColor rgb="EAF1DD"/>
        <bgColor rgb="FF000000"/>
      </patternFill>
    </fill>
    <fill>
      <patternFill patternType="solid">
        <fgColor rgb="FBD4B4"/>
        <bgColor rgb="FF000000"/>
      </patternFill>
    </fill>
    <fill>
      <patternFill patternType="solid">
        <fgColor rgb="FDE9D9"/>
        <bgColor rgb="FF000000"/>
      </patternFill>
    </fill>
    <fill>
      <patternFill patternType="solid">
        <fgColor rgb="B6DDE8"/>
        <bgColor rgb="FF000000"/>
      </patternFill>
    </fill>
  </fills>
  <borders count="2">
    <border/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</borders>
  <cellStyleXfs count="1">
    <xf numFmtId="0" fontId="0" fillId="0" borderId="0"/>
  </cellStyleXfs>
  <cellXfs count="13">
    <xf xfId="0" fontId="0" numFmtId="0" fillId="0" borderId="0" applyFont="0" applyNumberFormat="0" applyFill="0" applyBorder="0" applyAlignment="0">
      <alignment horizontal="general" vertical="bottom" textRotation="0" wrapText="false" shrinkToFit="false"/>
    </xf>
    <xf xfId="0" fontId="1" numFmtId="0" fillId="0" borderId="0" applyFont="1" applyNumberFormat="0" applyFill="0" applyBorder="0" applyAlignment="1">
      <alignment horizontal="center" vertical="center" textRotation="0" wrapText="false" shrinkToFit="false"/>
    </xf>
    <xf xfId="0" fontId="2" numFmtId="0" fillId="2" borderId="1" applyFont="1" applyNumberFormat="0" applyFill="1" applyBorder="1" applyAlignment="1">
      <alignment horizontal="center" vertical="center" textRotation="0" wrapText="false" shrinkToFit="false"/>
    </xf>
    <xf xfId="0" fontId="2" numFmtId="0" fillId="0" borderId="1" applyFont="1" applyNumberFormat="0" applyFill="0" applyBorder="1" applyAlignment="1">
      <alignment horizontal="center" vertical="center" textRotation="0" wrapText="false" shrinkToFit="false"/>
    </xf>
    <xf xfId="0" fontId="0" numFmtId="0" fillId="0" borderId="0" applyFont="0" applyNumberFormat="0" applyFill="0" applyBorder="0" applyAlignment="1">
      <alignment horizontal="center" vertical="center" textRotation="0" wrapText="false" shrinkToFit="false"/>
    </xf>
    <xf xfId="0" fontId="2" numFmtId="0" fillId="0" borderId="1" applyFont="1" applyNumberFormat="0" applyFill="0" applyBorder="1" applyAlignment="1">
      <alignment horizontal="center" vertical="center" textRotation="0" wrapText="true" shrinkToFit="false"/>
    </xf>
    <xf xfId="0" fontId="2" numFmtId="0" fillId="3" borderId="1" applyFont="1" applyNumberFormat="0" applyFill="1" applyBorder="1" applyAlignment="1">
      <alignment horizontal="center" vertical="center" textRotation="0" wrapText="true" shrinkToFit="false"/>
    </xf>
    <xf xfId="0" fontId="2" numFmtId="0" fillId="4" borderId="1" applyFont="1" applyNumberFormat="0" applyFill="1" applyBorder="1" applyAlignment="1">
      <alignment horizontal="center" vertical="center" textRotation="0" wrapText="true" shrinkToFit="false"/>
    </xf>
    <xf xfId="0" fontId="2" numFmtId="0" fillId="5" borderId="1" applyFont="1" applyNumberFormat="0" applyFill="1" applyBorder="1" applyAlignment="1">
      <alignment horizontal="center" vertical="center" textRotation="0" wrapText="true" shrinkToFit="false"/>
    </xf>
    <xf xfId="0" fontId="2" numFmtId="0" fillId="6" borderId="1" applyFont="1" applyNumberFormat="0" applyFill="1" applyBorder="1" applyAlignment="1">
      <alignment horizontal="center" vertical="center" textRotation="0" wrapText="true" shrinkToFit="false"/>
    </xf>
    <xf xfId="0" fontId="3" numFmtId="0" fillId="0" borderId="1" applyFont="1" applyNumberFormat="0" applyFill="0" applyBorder="1" applyAlignment="1">
      <alignment horizontal="center" vertical="center" textRotation="0" wrapText="false" shrinkToFit="false"/>
    </xf>
    <xf xfId="0" fontId="3" numFmtId="0" fillId="0" borderId="0" applyFont="1" applyNumberFormat="0" applyFill="0" applyBorder="0" applyAlignment="0">
      <alignment horizontal="general" vertical="bottom" textRotation="0" wrapText="false" shrinkToFit="false"/>
    </xf>
    <xf xfId="0" fontId="3" numFmtId="0" fillId="0" borderId="0" applyFont="1" applyNumberFormat="0" applyFill="0" applyBorder="0" applyAlignment="1">
      <alignment horizontal="left" vertical="center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9" Type="http://schemas.openxmlformats.org/officeDocument/2006/relationships/worksheet" Target="worksheets/sheet6.xml"/><Relationship Id="rId10" Type="http://schemas.openxmlformats.org/officeDocument/2006/relationships/worksheet" Target="worksheets/sheet7.xml"/><Relationship Id="rId11" Type="http://schemas.openxmlformats.org/officeDocument/2006/relationships/worksheet" Target="worksheets/sheet8.xml"/><Relationship Id="rId12" Type="http://schemas.openxmlformats.org/officeDocument/2006/relationships/worksheet" Target="worksheets/sheet9.xml"/><Relationship Id="rId13" Type="http://schemas.openxmlformats.org/officeDocument/2006/relationships/worksheet" Target="worksheets/sheet10.xml"/><Relationship Id="rId14" Type="http://schemas.openxmlformats.org/officeDocument/2006/relationships/worksheet" Target="worksheets/sheet11.xml"/><Relationship Id="rId15" Type="http://schemas.openxmlformats.org/officeDocument/2006/relationships/worksheet" Target="worksheets/sheet12.xml"/><Relationship Id="rId16" Type="http://schemas.openxmlformats.org/officeDocument/2006/relationships/worksheet" Target="worksheets/sheet13.xml"/><Relationship Id="rId17" Type="http://schemas.openxmlformats.org/officeDocument/2006/relationships/worksheet" Target="worksheets/sheet14.xml"/><Relationship Id="rId18" Type="http://schemas.openxmlformats.org/officeDocument/2006/relationships/worksheet" Target="worksheets/sheet15.xml"/><Relationship Id="rId19" Type="http://schemas.openxmlformats.org/officeDocument/2006/relationships/worksheet" Target="worksheets/sheet16.xml"/><Relationship Id="rId20" Type="http://schemas.openxmlformats.org/officeDocument/2006/relationships/worksheet" Target="worksheets/sheet17.xml"/><Relationship Id="rId21" Type="http://schemas.openxmlformats.org/officeDocument/2006/relationships/worksheet" Target="worksheets/sheet18.xml"/><Relationship Id="rId22" Type="http://schemas.openxmlformats.org/officeDocument/2006/relationships/worksheet" Target="worksheets/sheet19.xml"/><Relationship Id="rId23" Type="http://schemas.openxmlformats.org/officeDocument/2006/relationships/worksheet" Target="worksheets/sheet20.xml"/><Relationship Id="rId24" Type="http://schemas.openxmlformats.org/officeDocument/2006/relationships/worksheet" Target="worksheets/sheet21.xml"/><Relationship Id="rId25" Type="http://schemas.openxmlformats.org/officeDocument/2006/relationships/worksheet" Target="worksheets/sheet22.xml"/><Relationship Id="rId26" Type="http://schemas.openxmlformats.org/officeDocument/2006/relationships/worksheet" Target="worksheets/sheet23.xml"/><Relationship Id="rId27" Type="http://schemas.openxmlformats.org/officeDocument/2006/relationships/worksheet" Target="worksheets/sheet24.xml"/><Relationship Id="rId28" Type="http://schemas.openxmlformats.org/officeDocument/2006/relationships/worksheet" Target="worksheets/sheet25.xml"/><Relationship Id="rId29" Type="http://schemas.openxmlformats.org/officeDocument/2006/relationships/worksheet" Target="worksheets/sheet26.xml"/><Relationship Id="rId30" Type="http://schemas.openxmlformats.org/officeDocument/2006/relationships/worksheet" Target="worksheets/sheet27.xml"/><Relationship Id="rId31" Type="http://schemas.openxmlformats.org/officeDocument/2006/relationships/worksheet" Target="worksheets/sheet28.xml"/><Relationship Id="rId32" Type="http://schemas.openxmlformats.org/officeDocument/2006/relationships/worksheet" Target="worksheets/sheet29.xml"/><Relationship Id="rId33" Type="http://schemas.openxmlformats.org/officeDocument/2006/relationships/worksheet" Target="worksheets/sheet30.xml"/><Relationship Id="rId34" Type="http://schemas.openxmlformats.org/officeDocument/2006/relationships/worksheet" Target="worksheets/sheet31.xml"/><Relationship Id="rId35" Type="http://schemas.openxmlformats.org/officeDocument/2006/relationships/worksheet" Target="worksheets/sheet32.xml"/><Relationship Id="rId36" Type="http://schemas.openxmlformats.org/officeDocument/2006/relationships/worksheet" Target="worksheets/sheet33.xml"/><Relationship Id="rId37" Type="http://schemas.openxmlformats.org/officeDocument/2006/relationships/worksheet" Target="worksheets/sheet34.xml"/><Relationship Id="rId38" Type="http://schemas.openxmlformats.org/officeDocument/2006/relationships/worksheet" Target="worksheets/sheet35.xml"/><Relationship Id="rId39" Type="http://schemas.openxmlformats.org/officeDocument/2006/relationships/worksheet" Target="worksheets/sheet36.xml"/><Relationship Id="rId40" Type="http://schemas.openxmlformats.org/officeDocument/2006/relationships/worksheet" Target="worksheets/sheet37.xml"/><Relationship Id="rId41" Type="http://schemas.openxmlformats.org/officeDocument/2006/relationships/worksheet" Target="worksheets/sheet38.xml"/><Relationship Id="rId42" Type="http://schemas.openxmlformats.org/officeDocument/2006/relationships/worksheet" Target="worksheets/sheet39.xml"/><Relationship Id="rId43" Type="http://schemas.openxmlformats.org/officeDocument/2006/relationships/worksheet" Target="worksheets/sheet40.xml"/><Relationship Id="rId44" Type="http://schemas.openxmlformats.org/officeDocument/2006/relationships/worksheet" Target="worksheets/sheet41.xml"/><Relationship Id="rId45" Type="http://schemas.openxmlformats.org/officeDocument/2006/relationships/worksheet" Target="worksheets/sheet42.xml"/><Relationship Id="rId46" Type="http://schemas.openxmlformats.org/officeDocument/2006/relationships/worksheet" Target="worksheets/sheet43.xml"/><Relationship Id="rId47" Type="http://schemas.openxmlformats.org/officeDocument/2006/relationships/worksheet" Target="worksheets/sheet44.xml"/><Relationship Id="rId48" Type="http://schemas.openxmlformats.org/officeDocument/2006/relationships/worksheet" Target="worksheets/sheet45.xml"/><Relationship Id="rId49" Type="http://schemas.openxmlformats.org/officeDocument/2006/relationships/worksheet" Target="worksheets/sheet46.xml"/><Relationship Id="rId50" Type="http://schemas.openxmlformats.org/officeDocument/2006/relationships/worksheet" Target="worksheets/sheet47.xml"/><Relationship Id="rId51" Type="http://schemas.openxmlformats.org/officeDocument/2006/relationships/worksheet" Target="worksheets/sheet48.xml"/><Relationship Id="rId52" Type="http://schemas.openxmlformats.org/officeDocument/2006/relationships/worksheet" Target="worksheets/sheet49.xml"/><Relationship Id="rId53" Type="http://schemas.openxmlformats.org/officeDocument/2006/relationships/worksheet" Target="worksheets/sheet50.xml"/><Relationship Id="rId54" Type="http://schemas.openxmlformats.org/officeDocument/2006/relationships/worksheet" Target="worksheets/sheet51.xml"/><Relationship Id="rId55" Type="http://schemas.openxmlformats.org/officeDocument/2006/relationships/worksheet" Target="worksheets/sheet52.xml"/><Relationship Id="rId56" Type="http://schemas.openxmlformats.org/officeDocument/2006/relationships/worksheet" Target="worksheets/sheet53.xml"/><Relationship Id="rId57" Type="http://schemas.openxmlformats.org/officeDocument/2006/relationships/worksheet" Target="worksheets/sheet54.xml"/><Relationship Id="rId58" Type="http://schemas.openxmlformats.org/officeDocument/2006/relationships/worksheet" Target="worksheets/sheet55.xml"/><Relationship Id="rId59" Type="http://schemas.openxmlformats.org/officeDocument/2006/relationships/worksheet" Target="worksheets/sheet56.xml"/><Relationship Id="rId60" Type="http://schemas.openxmlformats.org/officeDocument/2006/relationships/worksheet" Target="worksheets/sheet57.xml"/><Relationship Id="rId61" Type="http://schemas.openxmlformats.org/officeDocument/2006/relationships/worksheet" Target="worksheets/sheet58.xml"/><Relationship Id="rId62" Type="http://schemas.openxmlformats.org/officeDocument/2006/relationships/worksheet" Target="worksheets/sheet59.xml"/><Relationship Id="rId63" Type="http://schemas.openxmlformats.org/officeDocument/2006/relationships/worksheet" Target="worksheets/sheet60.xml"/><Relationship Id="rId64" Type="http://schemas.openxmlformats.org/officeDocument/2006/relationships/worksheet" Target="worksheets/sheet61.xml"/><Relationship Id="rId65" Type="http://schemas.openxmlformats.org/officeDocument/2006/relationships/worksheet" Target="worksheets/sheet62.xml"/><Relationship Id="rId66" Type="http://schemas.openxmlformats.org/officeDocument/2006/relationships/worksheet" Target="worksheets/sheet63.xml"/><Relationship Id="rId67" Type="http://schemas.openxmlformats.org/officeDocument/2006/relationships/worksheet" Target="worksheets/sheet64.xml"/><Relationship Id="rId68" Type="http://schemas.openxmlformats.org/officeDocument/2006/relationships/worksheet" Target="worksheets/sheet65.xml"/><Relationship Id="rId69" Type="http://schemas.openxmlformats.org/officeDocument/2006/relationships/worksheet" Target="worksheets/sheet66.xml"/><Relationship Id="rId70" Type="http://schemas.openxmlformats.org/officeDocument/2006/relationships/worksheet" Target="worksheets/sheet67.xml"/><Relationship Id="rId71" Type="http://schemas.openxmlformats.org/officeDocument/2006/relationships/worksheet" Target="worksheets/sheet68.xml"/><Relationship Id="rId72" Type="http://schemas.openxmlformats.org/officeDocument/2006/relationships/worksheet" Target="worksheets/sheet69.xml"/><Relationship Id="rId73" Type="http://schemas.openxmlformats.org/officeDocument/2006/relationships/worksheet" Target="worksheets/sheet70.xml"/><Relationship Id="rId74" Type="http://schemas.openxmlformats.org/officeDocument/2006/relationships/worksheet" Target="worksheets/sheet71.xml"/><Relationship Id="rId75" Type="http://schemas.openxmlformats.org/officeDocument/2006/relationships/worksheet" Target="worksheets/sheet72.xml"/><Relationship Id="rId76" Type="http://schemas.openxmlformats.org/officeDocument/2006/relationships/worksheet" Target="worksheets/sheet73.xml"/><Relationship Id="rId77" Type="http://schemas.openxmlformats.org/officeDocument/2006/relationships/worksheet" Target="worksheets/sheet74.xml"/><Relationship Id="rId78" Type="http://schemas.openxmlformats.org/officeDocument/2006/relationships/worksheet" Target="worksheets/sheet75.xml"/><Relationship Id="rId79" Type="http://schemas.openxmlformats.org/officeDocument/2006/relationships/worksheet" Target="worksheets/sheet76.xml"/><Relationship Id="rId80" Type="http://schemas.openxmlformats.org/officeDocument/2006/relationships/worksheet" Target="worksheets/sheet77.xml"/><Relationship Id="rId81" Type="http://schemas.openxmlformats.org/officeDocument/2006/relationships/worksheet" Target="worksheets/sheet78.xml"/><Relationship Id="rId82" Type="http://schemas.openxmlformats.org/officeDocument/2006/relationships/worksheet" Target="worksheets/sheet79.xml"/><Relationship Id="rId83" Type="http://schemas.openxmlformats.org/officeDocument/2006/relationships/worksheet" Target="worksheets/sheet80.xml"/><Relationship Id="rId84" Type="http://schemas.openxmlformats.org/officeDocument/2006/relationships/worksheet" Target="worksheets/sheet81.xml"/><Relationship Id="rId85" Type="http://schemas.openxmlformats.org/officeDocument/2006/relationships/worksheet" Target="worksheets/sheet82.xml"/><Relationship Id="rId86" Type="http://schemas.openxmlformats.org/officeDocument/2006/relationships/worksheet" Target="worksheets/sheet83.xml"/><Relationship Id="rId87" Type="http://schemas.openxmlformats.org/officeDocument/2006/relationships/worksheet" Target="worksheets/sheet84.xml"/><Relationship Id="rId88" Type="http://schemas.openxmlformats.org/officeDocument/2006/relationships/worksheet" Target="worksheets/sheet85.xml"/><Relationship Id="rId89" Type="http://schemas.openxmlformats.org/officeDocument/2006/relationships/worksheet" Target="worksheets/sheet86.xml"/><Relationship Id="rId90" Type="http://schemas.openxmlformats.org/officeDocument/2006/relationships/worksheet" Target="worksheets/sheet87.xml"/><Relationship Id="rId91" Type="http://schemas.openxmlformats.org/officeDocument/2006/relationships/worksheet" Target="worksheets/sheet88.xml"/><Relationship Id="rId92" Type="http://schemas.openxmlformats.org/officeDocument/2006/relationships/worksheet" Target="worksheets/sheet89.xml"/><Relationship Id="rId93" Type="http://schemas.openxmlformats.org/officeDocument/2006/relationships/worksheet" Target="worksheets/sheet90.xml"/><Relationship Id="rId94" Type="http://schemas.openxmlformats.org/officeDocument/2006/relationships/worksheet" Target="worksheets/sheet91.xml"/><Relationship Id="rId95" Type="http://schemas.openxmlformats.org/officeDocument/2006/relationships/worksheet" Target="worksheets/sheet92.xml"/><Relationship Id="rId96" Type="http://schemas.openxmlformats.org/officeDocument/2006/relationships/worksheet" Target="worksheets/sheet93.xml"/><Relationship Id="rId97" Type="http://schemas.openxmlformats.org/officeDocument/2006/relationships/worksheet" Target="worksheets/sheet94.xml"/><Relationship Id="rId98" Type="http://schemas.openxmlformats.org/officeDocument/2006/relationships/worksheet" Target="worksheets/sheet95.xml"/><Relationship Id="rId99" Type="http://schemas.openxmlformats.org/officeDocument/2006/relationships/worksheet" Target="worksheets/sheet96.xml"/><Relationship Id="rId100" Type="http://schemas.openxmlformats.org/officeDocument/2006/relationships/worksheet" Target="worksheets/sheet97.xml"/><Relationship Id="rId101" Type="http://schemas.openxmlformats.org/officeDocument/2006/relationships/worksheet" Target="worksheets/sheet98.xml"/><Relationship Id="rId102" Type="http://schemas.openxmlformats.org/officeDocument/2006/relationships/worksheet" Target="worksheets/sheet99.xml"/><Relationship Id="rId103" Type="http://schemas.openxmlformats.org/officeDocument/2006/relationships/worksheet" Target="worksheets/sheet100.xml"/><Relationship Id="rId104" Type="http://schemas.openxmlformats.org/officeDocument/2006/relationships/worksheet" Target="worksheets/sheet101.xml"/><Relationship Id="rId105" Type="http://schemas.openxmlformats.org/officeDocument/2006/relationships/worksheet" Target="worksheets/sheet102.xml"/><Relationship Id="rId106" Type="http://schemas.openxmlformats.org/officeDocument/2006/relationships/worksheet" Target="worksheets/sheet103.xml"/><Relationship Id="rId107" Type="http://schemas.openxmlformats.org/officeDocument/2006/relationships/worksheet" Target="worksheets/sheet104.xml"/><Relationship Id="rId108" Type="http://schemas.openxmlformats.org/officeDocument/2006/relationships/worksheet" Target="worksheets/sheet105.xml"/><Relationship Id="rId109" Type="http://schemas.openxmlformats.org/officeDocument/2006/relationships/worksheet" Target="worksheets/sheet106.xml"/><Relationship Id="rId110" Type="http://schemas.openxmlformats.org/officeDocument/2006/relationships/worksheet" Target="worksheets/sheet107.xml"/><Relationship Id="rId111" Type="http://schemas.openxmlformats.org/officeDocument/2006/relationships/worksheet" Target="worksheets/sheet108.xml"/><Relationship Id="rId112" Type="http://schemas.openxmlformats.org/officeDocument/2006/relationships/worksheet" Target="worksheets/sheet109.xml"/><Relationship Id="rId113" Type="http://schemas.openxmlformats.org/officeDocument/2006/relationships/worksheet" Target="worksheets/sheet110.xml"/><Relationship Id="rId114" Type="http://schemas.openxmlformats.org/officeDocument/2006/relationships/worksheet" Target="worksheets/sheet111.xml"/><Relationship Id="rId115" Type="http://schemas.openxmlformats.org/officeDocument/2006/relationships/worksheet" Target="worksheets/sheet112.xml"/><Relationship Id="rId116" Type="http://schemas.openxmlformats.org/officeDocument/2006/relationships/worksheet" Target="worksheets/sheet113.xml"/><Relationship Id="rId117" Type="http://schemas.openxmlformats.org/officeDocument/2006/relationships/worksheet" Target="worksheets/sheet114.xml"/><Relationship Id="rId118" Type="http://schemas.openxmlformats.org/officeDocument/2006/relationships/worksheet" Target="worksheets/sheet115.xml"/><Relationship Id="rId119" Type="http://schemas.openxmlformats.org/officeDocument/2006/relationships/worksheet" Target="worksheets/sheet116.xml"/><Relationship Id="rId120" Type="http://schemas.openxmlformats.org/officeDocument/2006/relationships/worksheet" Target="worksheets/sheet117.xml"/><Relationship Id="rId121" Type="http://schemas.openxmlformats.org/officeDocument/2006/relationships/worksheet" Target="worksheets/sheet118.xml"/><Relationship Id="rId122" Type="http://schemas.openxmlformats.org/officeDocument/2006/relationships/worksheet" Target="worksheets/sheet119.xml"/><Relationship Id="rId123" Type="http://schemas.openxmlformats.org/officeDocument/2006/relationships/worksheet" Target="worksheets/sheet120.xml"/><Relationship Id="rId124" Type="http://schemas.openxmlformats.org/officeDocument/2006/relationships/worksheet" Target="worksheets/sheet121.xml"/><Relationship Id="rId125" Type="http://schemas.openxmlformats.org/officeDocument/2006/relationships/worksheet" Target="worksheets/sheet122.xml"/><Relationship Id="rId126" Type="http://schemas.openxmlformats.org/officeDocument/2006/relationships/worksheet" Target="worksheets/sheet123.xml"/><Relationship Id="rId127" Type="http://schemas.openxmlformats.org/officeDocument/2006/relationships/worksheet" Target="worksheets/sheet124.xml"/><Relationship Id="rId128" Type="http://schemas.openxmlformats.org/officeDocument/2006/relationships/worksheet" Target="worksheets/sheet125.xml"/><Relationship Id="rId129" Type="http://schemas.openxmlformats.org/officeDocument/2006/relationships/worksheet" Target="worksheets/sheet126.xml"/><Relationship Id="rId130" Type="http://schemas.openxmlformats.org/officeDocument/2006/relationships/worksheet" Target="worksheets/sheet127.xml"/><Relationship Id="rId131" Type="http://schemas.openxmlformats.org/officeDocument/2006/relationships/worksheet" Target="worksheets/sheet128.xml"/><Relationship Id="rId132" Type="http://schemas.openxmlformats.org/officeDocument/2006/relationships/worksheet" Target="worksheets/sheet129.xml"/><Relationship Id="rId133" Type="http://schemas.openxmlformats.org/officeDocument/2006/relationships/worksheet" Target="worksheets/sheet130.xml"/><Relationship Id="rId134" Type="http://schemas.openxmlformats.org/officeDocument/2006/relationships/worksheet" Target="worksheets/sheet131.xml"/><Relationship Id="rId135" Type="http://schemas.openxmlformats.org/officeDocument/2006/relationships/worksheet" Target="worksheets/sheet132.xml"/><Relationship Id="rId136" Type="http://schemas.openxmlformats.org/officeDocument/2006/relationships/worksheet" Target="worksheets/sheet133.xml"/><Relationship Id="rId137" Type="http://schemas.openxmlformats.org/officeDocument/2006/relationships/worksheet" Target="worksheets/sheet134.xml"/><Relationship Id="rId138" Type="http://schemas.openxmlformats.org/officeDocument/2006/relationships/worksheet" Target="worksheets/sheet135.xml"/><Relationship Id="rId139" Type="http://schemas.openxmlformats.org/officeDocument/2006/relationships/worksheet" Target="worksheets/sheet136.xml"/><Relationship Id="rId140" Type="http://schemas.openxmlformats.org/officeDocument/2006/relationships/worksheet" Target="worksheets/sheet137.xml"/><Relationship Id="rId141" Type="http://schemas.openxmlformats.org/officeDocument/2006/relationships/worksheet" Target="worksheets/sheet138.xml"/><Relationship Id="rId142" Type="http://schemas.openxmlformats.org/officeDocument/2006/relationships/worksheet" Target="worksheets/sheet139.xml"/><Relationship Id="rId143" Type="http://schemas.openxmlformats.org/officeDocument/2006/relationships/worksheet" Target="worksheets/sheet140.xml"/><Relationship Id="rId144" Type="http://schemas.openxmlformats.org/officeDocument/2006/relationships/worksheet" Target="worksheets/sheet141.xml"/><Relationship Id="rId145" Type="http://schemas.openxmlformats.org/officeDocument/2006/relationships/worksheet" Target="worksheets/sheet142.xml"/><Relationship Id="rId146" Type="http://schemas.openxmlformats.org/officeDocument/2006/relationships/worksheet" Target="worksheets/sheet143.xml"/><Relationship Id="rId147" Type="http://schemas.openxmlformats.org/officeDocument/2006/relationships/worksheet" Target="worksheets/sheet144.xml"/><Relationship Id="rId148" Type="http://schemas.openxmlformats.org/officeDocument/2006/relationships/worksheet" Target="worksheets/sheet145.xml"/><Relationship Id="rId149" Type="http://schemas.openxmlformats.org/officeDocument/2006/relationships/worksheet" Target="worksheets/sheet146.xml"/><Relationship Id="rId150" Type="http://schemas.openxmlformats.org/officeDocument/2006/relationships/worksheet" Target="worksheets/sheet147.xml"/><Relationship Id="rId151" Type="http://schemas.openxmlformats.org/officeDocument/2006/relationships/worksheet" Target="worksheets/sheet148.xml"/><Relationship Id="rId152" Type="http://schemas.openxmlformats.org/officeDocument/2006/relationships/worksheet" Target="worksheets/sheet149.xml"/><Relationship Id="rId153" Type="http://schemas.openxmlformats.org/officeDocument/2006/relationships/worksheet" Target="worksheets/sheet150.xml"/><Relationship Id="rId154" Type="http://schemas.openxmlformats.org/officeDocument/2006/relationships/worksheet" Target="worksheets/sheet151.xml"/><Relationship Id="rId155" Type="http://schemas.openxmlformats.org/officeDocument/2006/relationships/worksheet" Target="worksheets/sheet152.xml"/><Relationship Id="rId156" Type="http://schemas.openxmlformats.org/officeDocument/2006/relationships/worksheet" Target="worksheets/sheet153.xml"/><Relationship Id="rId157" Type="http://schemas.openxmlformats.org/officeDocument/2006/relationships/worksheet" Target="worksheets/sheet154.xml"/><Relationship Id="rId158" Type="http://schemas.openxmlformats.org/officeDocument/2006/relationships/worksheet" Target="worksheets/sheet155.xml"/><Relationship Id="rId159" Type="http://schemas.openxmlformats.org/officeDocument/2006/relationships/worksheet" Target="worksheets/sheet156.xml"/><Relationship Id="rId160" Type="http://schemas.openxmlformats.org/officeDocument/2006/relationships/worksheet" Target="worksheets/sheet157.xml"/><Relationship Id="rId161" Type="http://schemas.openxmlformats.org/officeDocument/2006/relationships/worksheet" Target="worksheets/sheet158.xml"/><Relationship Id="rId162" Type="http://schemas.openxmlformats.org/officeDocument/2006/relationships/worksheet" Target="worksheets/sheet159.xml"/><Relationship Id="rId163" Type="http://schemas.openxmlformats.org/officeDocument/2006/relationships/worksheet" Target="worksheets/sheet160.xml"/><Relationship Id="rId164" Type="http://schemas.openxmlformats.org/officeDocument/2006/relationships/worksheet" Target="worksheets/sheet161.xml"/><Relationship Id="rId165" Type="http://schemas.openxmlformats.org/officeDocument/2006/relationships/worksheet" Target="worksheets/sheet162.xml"/><Relationship Id="rId166" Type="http://schemas.openxmlformats.org/officeDocument/2006/relationships/worksheet" Target="worksheets/sheet163.xml"/><Relationship Id="rId167" Type="http://schemas.openxmlformats.org/officeDocument/2006/relationships/worksheet" Target="worksheets/sheet164.xml"/><Relationship Id="rId168" Type="http://schemas.openxmlformats.org/officeDocument/2006/relationships/worksheet" Target="worksheets/sheet165.xml"/><Relationship Id="rId169" Type="http://schemas.openxmlformats.org/officeDocument/2006/relationships/worksheet" Target="worksheets/sheet166.xml"/><Relationship Id="rId170" Type="http://schemas.openxmlformats.org/officeDocument/2006/relationships/worksheet" Target="worksheets/sheet167.xml"/><Relationship Id="rId171" Type="http://schemas.openxmlformats.org/officeDocument/2006/relationships/worksheet" Target="worksheets/sheet168.xml"/><Relationship Id="rId172" Type="http://schemas.openxmlformats.org/officeDocument/2006/relationships/worksheet" Target="worksheets/sheet169.xml"/><Relationship Id="rId173" Type="http://schemas.openxmlformats.org/officeDocument/2006/relationships/worksheet" Target="worksheets/sheet170.xml"/><Relationship Id="rId174" Type="http://schemas.openxmlformats.org/officeDocument/2006/relationships/worksheet" Target="worksheets/sheet171.xml"/><Relationship Id="rId175" Type="http://schemas.openxmlformats.org/officeDocument/2006/relationships/worksheet" Target="worksheets/sheet172.xml"/><Relationship Id="rId176" Type="http://schemas.openxmlformats.org/officeDocument/2006/relationships/worksheet" Target="worksheets/sheet173.xml"/><Relationship Id="rId177" Type="http://schemas.openxmlformats.org/officeDocument/2006/relationships/worksheet" Target="worksheets/sheet174.xml"/><Relationship Id="rId178" Type="http://schemas.openxmlformats.org/officeDocument/2006/relationships/worksheet" Target="worksheets/sheet175.xml"/><Relationship Id="rId179" Type="http://schemas.openxmlformats.org/officeDocument/2006/relationships/worksheet" Target="worksheets/sheet176.xml"/><Relationship Id="rId180" Type="http://schemas.openxmlformats.org/officeDocument/2006/relationships/worksheet" Target="worksheets/sheet177.xml"/><Relationship Id="rId181" Type="http://schemas.openxmlformats.org/officeDocument/2006/relationships/worksheet" Target="worksheets/sheet178.xml"/><Relationship Id="rId182" Type="http://schemas.openxmlformats.org/officeDocument/2006/relationships/worksheet" Target="worksheets/sheet179.xml"/><Relationship Id="rId183" Type="http://schemas.openxmlformats.org/officeDocument/2006/relationships/worksheet" Target="worksheets/sheet180.xml"/><Relationship Id="rId184" Type="http://schemas.openxmlformats.org/officeDocument/2006/relationships/worksheet" Target="worksheets/sheet181.xml"/><Relationship Id="rId185" Type="http://schemas.openxmlformats.org/officeDocument/2006/relationships/worksheet" Target="worksheets/sheet182.xml"/><Relationship Id="rId186" Type="http://schemas.openxmlformats.org/officeDocument/2006/relationships/worksheet" Target="worksheets/sheet183.xml"/><Relationship Id="rId187" Type="http://schemas.openxmlformats.org/officeDocument/2006/relationships/worksheet" Target="worksheets/sheet184.xml"/><Relationship Id="rId188" Type="http://schemas.openxmlformats.org/officeDocument/2006/relationships/worksheet" Target="worksheets/sheet185.xml"/><Relationship Id="rId189" Type="http://schemas.openxmlformats.org/officeDocument/2006/relationships/worksheet" Target="worksheets/sheet186.xml"/><Relationship Id="rId190" Type="http://schemas.openxmlformats.org/officeDocument/2006/relationships/worksheet" Target="worksheets/sheet187.xml"/><Relationship Id="rId191" Type="http://schemas.openxmlformats.org/officeDocument/2006/relationships/worksheet" Target="worksheets/sheet188.xml"/><Relationship Id="rId192" Type="http://schemas.openxmlformats.org/officeDocument/2006/relationships/worksheet" Target="worksheets/sheet189.xml"/><Relationship Id="rId193" Type="http://schemas.openxmlformats.org/officeDocument/2006/relationships/worksheet" Target="worksheets/sheet190.xml"/><Relationship Id="rId194" Type="http://schemas.openxmlformats.org/officeDocument/2006/relationships/worksheet" Target="worksheets/sheet191.xml"/><Relationship Id="rId195" Type="http://schemas.openxmlformats.org/officeDocument/2006/relationships/worksheet" Target="worksheets/sheet192.xml"/><Relationship Id="rId196" Type="http://schemas.openxmlformats.org/officeDocument/2006/relationships/worksheet" Target="worksheets/sheet193.xml"/><Relationship Id="rId197" Type="http://schemas.openxmlformats.org/officeDocument/2006/relationships/worksheet" Target="worksheets/sheet194.xml"/><Relationship Id="rId198" Type="http://schemas.openxmlformats.org/officeDocument/2006/relationships/worksheet" Target="worksheets/sheet195.xml"/><Relationship Id="rId199" Type="http://schemas.openxmlformats.org/officeDocument/2006/relationships/worksheet" Target="worksheets/sheet196.xml"/><Relationship Id="rId200" Type="http://schemas.openxmlformats.org/officeDocument/2006/relationships/worksheet" Target="worksheets/sheet197.xml"/><Relationship Id="rId201" Type="http://schemas.openxmlformats.org/officeDocument/2006/relationships/worksheet" Target="worksheets/sheet198.xml"/><Relationship Id="rId202" Type="http://schemas.openxmlformats.org/officeDocument/2006/relationships/worksheet" Target="worksheets/sheet199.xml"/><Relationship Id="rId203" Type="http://schemas.openxmlformats.org/officeDocument/2006/relationships/worksheet" Target="worksheets/sheet200.xml"/><Relationship Id="rId204" Type="http://schemas.openxmlformats.org/officeDocument/2006/relationships/worksheet" Target="worksheets/sheet201.xml"/><Relationship Id="rId205" Type="http://schemas.openxmlformats.org/officeDocument/2006/relationships/worksheet" Target="worksheets/sheet202.xml"/><Relationship Id="rId206" Type="http://schemas.openxmlformats.org/officeDocument/2006/relationships/worksheet" Target="worksheets/sheet203.xml"/><Relationship Id="rId207" Type="http://schemas.openxmlformats.org/officeDocument/2006/relationships/worksheet" Target="worksheets/sheet204.xml"/><Relationship Id="rId208" Type="http://schemas.openxmlformats.org/officeDocument/2006/relationships/worksheet" Target="worksheets/sheet205.xml"/><Relationship Id="rId209" Type="http://schemas.openxmlformats.org/officeDocument/2006/relationships/worksheet" Target="worksheets/sheet206.xml"/><Relationship Id="rId210" Type="http://schemas.openxmlformats.org/officeDocument/2006/relationships/worksheet" Target="worksheets/sheet207.xml"/><Relationship Id="rId211" Type="http://schemas.openxmlformats.org/officeDocument/2006/relationships/worksheet" Target="worksheets/sheet208.xml"/><Relationship Id="rId212" Type="http://schemas.openxmlformats.org/officeDocument/2006/relationships/worksheet" Target="worksheets/sheet209.xml"/><Relationship Id="rId213" Type="http://schemas.openxmlformats.org/officeDocument/2006/relationships/worksheet" Target="worksheets/sheet210.xml"/><Relationship Id="rId214" Type="http://schemas.openxmlformats.org/officeDocument/2006/relationships/worksheet" Target="worksheets/sheet211.xml"/><Relationship Id="rId215" Type="http://schemas.openxmlformats.org/officeDocument/2006/relationships/worksheet" Target="worksheets/sheet212.xml"/><Relationship Id="rId216" Type="http://schemas.openxmlformats.org/officeDocument/2006/relationships/worksheet" Target="worksheets/sheet213.xml"/><Relationship Id="rId217" Type="http://schemas.openxmlformats.org/officeDocument/2006/relationships/worksheet" Target="worksheets/sheet214.xml"/><Relationship Id="rId218" Type="http://schemas.openxmlformats.org/officeDocument/2006/relationships/worksheet" Target="worksheets/sheet215.xml"/><Relationship Id="rId219" Type="http://schemas.openxmlformats.org/officeDocument/2006/relationships/worksheet" Target="worksheets/sheet216.xml"/><Relationship Id="rId220" Type="http://schemas.openxmlformats.org/officeDocument/2006/relationships/worksheet" Target="worksheets/sheet217.xml"/><Relationship Id="rId221" Type="http://schemas.openxmlformats.org/officeDocument/2006/relationships/worksheet" Target="worksheets/sheet218.xml"/><Relationship Id="rId222" Type="http://schemas.openxmlformats.org/officeDocument/2006/relationships/worksheet" Target="worksheets/sheet219.xml"/><Relationship Id="rId223" Type="http://schemas.openxmlformats.org/officeDocument/2006/relationships/worksheet" Target="worksheets/sheet220.xml"/><Relationship Id="rId224" Type="http://schemas.openxmlformats.org/officeDocument/2006/relationships/worksheet" Target="worksheets/sheet221.xml"/><Relationship Id="rId225" Type="http://schemas.openxmlformats.org/officeDocument/2006/relationships/worksheet" Target="worksheets/sheet222.xml"/><Relationship Id="rId226" Type="http://schemas.openxmlformats.org/officeDocument/2006/relationships/worksheet" Target="worksheets/sheet223.xml"/><Relationship Id="rId227" Type="http://schemas.openxmlformats.org/officeDocument/2006/relationships/worksheet" Target="worksheets/sheet224.xml"/><Relationship Id="rId228" Type="http://schemas.openxmlformats.org/officeDocument/2006/relationships/worksheet" Target="worksheets/sheet225.xml"/><Relationship Id="rId229" Type="http://schemas.openxmlformats.org/officeDocument/2006/relationships/worksheet" Target="worksheets/sheet226.xml"/><Relationship Id="rId230" Type="http://schemas.openxmlformats.org/officeDocument/2006/relationships/worksheet" Target="worksheets/sheet227.xml"/><Relationship Id="rId231" Type="http://schemas.openxmlformats.org/officeDocument/2006/relationships/worksheet" Target="worksheets/sheet228.xml"/><Relationship Id="rId232" Type="http://schemas.openxmlformats.org/officeDocument/2006/relationships/worksheet" Target="worksheets/sheet229.xml"/><Relationship Id="rId233" Type="http://schemas.openxmlformats.org/officeDocument/2006/relationships/worksheet" Target="worksheets/sheet230.xml"/><Relationship Id="rId234" Type="http://schemas.openxmlformats.org/officeDocument/2006/relationships/worksheet" Target="worksheets/sheet231.xml"/><Relationship Id="rId235" Type="http://schemas.openxmlformats.org/officeDocument/2006/relationships/worksheet" Target="worksheets/sheet232.xml"/><Relationship Id="rId236" Type="http://schemas.openxmlformats.org/officeDocument/2006/relationships/worksheet" Target="worksheets/sheet233.xml"/><Relationship Id="rId237" Type="http://schemas.openxmlformats.org/officeDocument/2006/relationships/worksheet" Target="worksheets/sheet234.xml"/><Relationship Id="rId238" Type="http://schemas.openxmlformats.org/officeDocument/2006/relationships/worksheet" Target="worksheets/sheet235.xml"/><Relationship Id="rId239" Type="http://schemas.openxmlformats.org/officeDocument/2006/relationships/worksheet" Target="worksheets/sheet236.xml"/><Relationship Id="rId240" Type="http://schemas.openxmlformats.org/officeDocument/2006/relationships/worksheet" Target="worksheets/sheet237.xml"/><Relationship Id="rId241" Type="http://schemas.openxmlformats.org/officeDocument/2006/relationships/worksheet" Target="worksheets/sheet238.xml"/><Relationship Id="rId242" Type="http://schemas.openxmlformats.org/officeDocument/2006/relationships/worksheet" Target="worksheets/sheet239.xml"/><Relationship Id="rId243" Type="http://schemas.openxmlformats.org/officeDocument/2006/relationships/worksheet" Target="worksheets/sheet240.xml"/><Relationship Id="rId244" Type="http://schemas.openxmlformats.org/officeDocument/2006/relationships/worksheet" Target="worksheets/sheet241.xml"/><Relationship Id="rId245" Type="http://schemas.openxmlformats.org/officeDocument/2006/relationships/worksheet" Target="worksheets/sheet242.xml"/><Relationship Id="rId246" Type="http://schemas.openxmlformats.org/officeDocument/2006/relationships/worksheet" Target="worksheets/sheet243.xml"/><Relationship Id="rId247" Type="http://schemas.openxmlformats.org/officeDocument/2006/relationships/worksheet" Target="worksheets/sheet244.xml"/><Relationship Id="rId248" Type="http://schemas.openxmlformats.org/officeDocument/2006/relationships/worksheet" Target="worksheets/sheet245.xml"/><Relationship Id="rId249" Type="http://schemas.openxmlformats.org/officeDocument/2006/relationships/worksheet" Target="worksheets/sheet246.xml"/><Relationship Id="rId250" Type="http://schemas.openxmlformats.org/officeDocument/2006/relationships/worksheet" Target="worksheets/sheet247.xml"/><Relationship Id="rId251" Type="http://schemas.openxmlformats.org/officeDocument/2006/relationships/worksheet" Target="worksheets/sheet248.xml"/><Relationship Id="rId252" Type="http://schemas.openxmlformats.org/officeDocument/2006/relationships/worksheet" Target="worksheets/sheet249.xml"/><Relationship Id="rId253" Type="http://schemas.openxmlformats.org/officeDocument/2006/relationships/worksheet" Target="worksheets/sheet250.xml"/><Relationship Id="rId254" Type="http://schemas.openxmlformats.org/officeDocument/2006/relationships/worksheet" Target="worksheets/sheet251.xml"/><Relationship Id="rId255" Type="http://schemas.openxmlformats.org/officeDocument/2006/relationships/worksheet" Target="worksheets/sheet252.xml"/><Relationship Id="rId256" Type="http://schemas.openxmlformats.org/officeDocument/2006/relationships/worksheet" Target="worksheets/sheet253.xml"/><Relationship Id="rId257" Type="http://schemas.openxmlformats.org/officeDocument/2006/relationships/worksheet" Target="worksheets/sheet254.xml"/><Relationship Id="rId258" Type="http://schemas.openxmlformats.org/officeDocument/2006/relationships/worksheet" Target="worksheets/sheet255.xml"/><Relationship Id="rId259" Type="http://schemas.openxmlformats.org/officeDocument/2006/relationships/worksheet" Target="worksheets/sheet256.xml"/><Relationship Id="rId260" Type="http://schemas.openxmlformats.org/officeDocument/2006/relationships/worksheet" Target="worksheets/sheet257.xml"/><Relationship Id="rId261" Type="http://schemas.openxmlformats.org/officeDocument/2006/relationships/worksheet" Target="worksheets/sheet258.xml"/><Relationship Id="rId262" Type="http://schemas.openxmlformats.org/officeDocument/2006/relationships/worksheet" Target="worksheets/sheet259.xml"/><Relationship Id="rId263" Type="http://schemas.openxmlformats.org/officeDocument/2006/relationships/worksheet" Target="worksheets/sheet260.xml"/><Relationship Id="rId264" Type="http://schemas.openxmlformats.org/officeDocument/2006/relationships/worksheet" Target="worksheets/sheet261.xml"/><Relationship Id="rId265" Type="http://schemas.openxmlformats.org/officeDocument/2006/relationships/worksheet" Target="worksheets/sheet262.xml"/><Relationship Id="rId266" Type="http://schemas.openxmlformats.org/officeDocument/2006/relationships/worksheet" Target="worksheets/sheet263.xml"/><Relationship Id="rId267" Type="http://schemas.openxmlformats.org/officeDocument/2006/relationships/worksheet" Target="worksheets/sheet264.xml"/><Relationship Id="rId268" Type="http://schemas.openxmlformats.org/officeDocument/2006/relationships/worksheet" Target="worksheets/sheet265.xml"/><Relationship Id="rId269" Type="http://schemas.openxmlformats.org/officeDocument/2006/relationships/worksheet" Target="worksheets/sheet266.xml"/><Relationship Id="rId270" Type="http://schemas.openxmlformats.org/officeDocument/2006/relationships/worksheet" Target="worksheets/sheet267.xml"/><Relationship Id="rId271" Type="http://schemas.openxmlformats.org/officeDocument/2006/relationships/worksheet" Target="worksheets/sheet268.xml"/><Relationship Id="rId272" Type="http://schemas.openxmlformats.org/officeDocument/2006/relationships/worksheet" Target="worksheets/sheet269.xml"/><Relationship Id="rId273" Type="http://schemas.openxmlformats.org/officeDocument/2006/relationships/worksheet" Target="worksheets/sheet270.xml"/><Relationship Id="rId274" Type="http://schemas.openxmlformats.org/officeDocument/2006/relationships/worksheet" Target="worksheets/sheet271.xml"/><Relationship Id="rId275" Type="http://schemas.openxmlformats.org/officeDocument/2006/relationships/worksheet" Target="worksheets/sheet272.xml"/><Relationship Id="rId276" Type="http://schemas.openxmlformats.org/officeDocument/2006/relationships/worksheet" Target="worksheets/sheet273.xml"/><Relationship Id="rId277" Type="http://schemas.openxmlformats.org/officeDocument/2006/relationships/worksheet" Target="worksheets/sheet274.xml"/><Relationship Id="rId278" Type="http://schemas.openxmlformats.org/officeDocument/2006/relationships/worksheet" Target="worksheets/sheet275.xml"/><Relationship Id="rId279" Type="http://schemas.openxmlformats.org/officeDocument/2006/relationships/worksheet" Target="worksheets/sheet276.xml"/><Relationship Id="rId280" Type="http://schemas.openxmlformats.org/officeDocument/2006/relationships/worksheet" Target="worksheets/sheet277.xml"/><Relationship Id="rId281" Type="http://schemas.openxmlformats.org/officeDocument/2006/relationships/worksheet" Target="worksheets/sheet278.xml"/><Relationship Id="rId282" Type="http://schemas.openxmlformats.org/officeDocument/2006/relationships/worksheet" Target="worksheets/sheet279.xml"/><Relationship Id="rId283" Type="http://schemas.openxmlformats.org/officeDocument/2006/relationships/worksheet" Target="worksheets/sheet280.xml"/><Relationship Id="rId284" Type="http://schemas.openxmlformats.org/officeDocument/2006/relationships/worksheet" Target="worksheets/sheet281.xml"/><Relationship Id="rId285" Type="http://schemas.openxmlformats.org/officeDocument/2006/relationships/worksheet" Target="worksheets/sheet282.xml"/><Relationship Id="rId286" Type="http://schemas.openxmlformats.org/officeDocument/2006/relationships/worksheet" Target="worksheets/sheet283.xml"/><Relationship Id="rId287" Type="http://schemas.openxmlformats.org/officeDocument/2006/relationships/worksheet" Target="worksheets/sheet284.xml"/><Relationship Id="rId288" Type="http://schemas.openxmlformats.org/officeDocument/2006/relationships/worksheet" Target="worksheets/sheet285.xml"/><Relationship Id="rId289" Type="http://schemas.openxmlformats.org/officeDocument/2006/relationships/worksheet" Target="worksheets/sheet286.xml"/><Relationship Id="rId290" Type="http://schemas.openxmlformats.org/officeDocument/2006/relationships/worksheet" Target="worksheets/sheet287.xml"/><Relationship Id="rId291" Type="http://schemas.openxmlformats.org/officeDocument/2006/relationships/worksheet" Target="worksheets/sheet288.xml"/><Relationship Id="rId292" Type="http://schemas.openxmlformats.org/officeDocument/2006/relationships/worksheet" Target="worksheets/sheet289.xml"/><Relationship Id="rId293" Type="http://schemas.openxmlformats.org/officeDocument/2006/relationships/worksheet" Target="worksheets/sheet290.xml"/><Relationship Id="rId294" Type="http://schemas.openxmlformats.org/officeDocument/2006/relationships/worksheet" Target="worksheets/sheet291.xml"/><Relationship Id="rId295" Type="http://schemas.openxmlformats.org/officeDocument/2006/relationships/worksheet" Target="worksheets/sheet292.xml"/><Relationship Id="rId296" Type="http://schemas.openxmlformats.org/officeDocument/2006/relationships/worksheet" Target="worksheets/sheet293.xml"/><Relationship Id="rId297" Type="http://schemas.openxmlformats.org/officeDocument/2006/relationships/worksheet" Target="worksheets/sheet294.xml"/><Relationship Id="rId298" Type="http://schemas.openxmlformats.org/officeDocument/2006/relationships/worksheet" Target="worksheets/sheet295.xml"/><Relationship Id="rId299" Type="http://schemas.openxmlformats.org/officeDocument/2006/relationships/worksheet" Target="worksheets/sheet296.xml"/><Relationship Id="rId300" Type="http://schemas.openxmlformats.org/officeDocument/2006/relationships/worksheet" Target="worksheets/sheet297.xml"/><Relationship Id="rId301" Type="http://schemas.openxmlformats.org/officeDocument/2006/relationships/worksheet" Target="worksheets/sheet298.xml"/><Relationship Id="rId302" Type="http://schemas.openxmlformats.org/officeDocument/2006/relationships/worksheet" Target="worksheets/sheet299.xml"/><Relationship Id="rId303" Type="http://schemas.openxmlformats.org/officeDocument/2006/relationships/worksheet" Target="worksheets/sheet300.xml"/><Relationship Id="rId304" Type="http://schemas.openxmlformats.org/officeDocument/2006/relationships/worksheet" Target="worksheets/sheet301.xml"/><Relationship Id="rId305" Type="http://schemas.openxmlformats.org/officeDocument/2006/relationships/worksheet" Target="worksheets/sheet302.xml"/><Relationship Id="rId306" Type="http://schemas.openxmlformats.org/officeDocument/2006/relationships/worksheet" Target="worksheets/sheet303.xml"/><Relationship Id="rId307" Type="http://schemas.openxmlformats.org/officeDocument/2006/relationships/worksheet" Target="worksheets/sheet304.xml"/><Relationship Id="rId308" Type="http://schemas.openxmlformats.org/officeDocument/2006/relationships/worksheet" Target="worksheets/sheet305.xml"/><Relationship Id="rId309" Type="http://schemas.openxmlformats.org/officeDocument/2006/relationships/worksheet" Target="worksheets/sheet306.xml"/><Relationship Id="rId310" Type="http://schemas.openxmlformats.org/officeDocument/2006/relationships/worksheet" Target="worksheets/sheet307.xml"/><Relationship Id="rId311" Type="http://schemas.openxmlformats.org/officeDocument/2006/relationships/worksheet" Target="worksheets/sheet308.xml"/><Relationship Id="rId312" Type="http://schemas.openxmlformats.org/officeDocument/2006/relationships/worksheet" Target="worksheets/sheet309.xml"/><Relationship Id="rId313" Type="http://schemas.openxmlformats.org/officeDocument/2006/relationships/worksheet" Target="worksheets/sheet310.xml"/><Relationship Id="rId314" Type="http://schemas.openxmlformats.org/officeDocument/2006/relationships/worksheet" Target="worksheets/sheet311.xml"/><Relationship Id="rId315" Type="http://schemas.openxmlformats.org/officeDocument/2006/relationships/worksheet" Target="worksheets/sheet312.xml"/><Relationship Id="rId316" Type="http://schemas.openxmlformats.org/officeDocument/2006/relationships/worksheet" Target="worksheets/sheet313.xml"/><Relationship Id="rId317" Type="http://schemas.openxmlformats.org/officeDocument/2006/relationships/worksheet" Target="worksheets/sheet314.xml"/><Relationship Id="rId318" Type="http://schemas.openxmlformats.org/officeDocument/2006/relationships/worksheet" Target="worksheets/sheet315.xml"/><Relationship Id="rId319" Type="http://schemas.openxmlformats.org/officeDocument/2006/relationships/worksheet" Target="worksheets/sheet316.xml"/><Relationship Id="rId320" Type="http://schemas.openxmlformats.org/officeDocument/2006/relationships/worksheet" Target="worksheets/sheet317.xml"/><Relationship Id="rId321" Type="http://schemas.openxmlformats.org/officeDocument/2006/relationships/worksheet" Target="worksheets/sheet318.xml"/><Relationship Id="rId322" Type="http://schemas.openxmlformats.org/officeDocument/2006/relationships/worksheet" Target="worksheets/sheet319.xml"/><Relationship Id="rId323" Type="http://schemas.openxmlformats.org/officeDocument/2006/relationships/worksheet" Target="worksheets/sheet320.xml"/><Relationship Id="rId324" Type="http://schemas.openxmlformats.org/officeDocument/2006/relationships/worksheet" Target="worksheets/sheet321.xml"/><Relationship Id="rId325" Type="http://schemas.openxmlformats.org/officeDocument/2006/relationships/worksheet" Target="worksheets/sheet322.xml"/><Relationship Id="rId326" Type="http://schemas.openxmlformats.org/officeDocument/2006/relationships/worksheet" Target="worksheets/sheet323.xml"/><Relationship Id="rId327" Type="http://schemas.openxmlformats.org/officeDocument/2006/relationships/worksheet" Target="worksheets/sheet324.xml"/><Relationship Id="rId328" Type="http://schemas.openxmlformats.org/officeDocument/2006/relationships/worksheet" Target="worksheets/sheet325.xml"/><Relationship Id="rId329" Type="http://schemas.openxmlformats.org/officeDocument/2006/relationships/worksheet" Target="worksheets/sheet326.xml"/><Relationship Id="rId330" Type="http://schemas.openxmlformats.org/officeDocument/2006/relationships/worksheet" Target="worksheets/sheet327.xml"/><Relationship Id="rId331" Type="http://schemas.openxmlformats.org/officeDocument/2006/relationships/worksheet" Target="worksheets/sheet328.xml"/><Relationship Id="rId332" Type="http://schemas.openxmlformats.org/officeDocument/2006/relationships/worksheet" Target="worksheets/sheet329.xml"/><Relationship Id="rId333" Type="http://schemas.openxmlformats.org/officeDocument/2006/relationships/worksheet" Target="worksheets/sheet330.xml"/><Relationship Id="rId334" Type="http://schemas.openxmlformats.org/officeDocument/2006/relationships/worksheet" Target="worksheets/sheet331.xml"/><Relationship Id="rId335" Type="http://schemas.openxmlformats.org/officeDocument/2006/relationships/worksheet" Target="worksheets/sheet332.xml"/><Relationship Id="rId336" Type="http://schemas.openxmlformats.org/officeDocument/2006/relationships/worksheet" Target="worksheets/sheet333.xml"/><Relationship Id="rId337" Type="http://schemas.openxmlformats.org/officeDocument/2006/relationships/worksheet" Target="worksheets/sheet334.xml"/><Relationship Id="rId338" Type="http://schemas.openxmlformats.org/officeDocument/2006/relationships/worksheet" Target="worksheets/sheet335.xml"/><Relationship Id="rId339" Type="http://schemas.openxmlformats.org/officeDocument/2006/relationships/worksheet" Target="worksheets/sheet336.xml"/><Relationship Id="rId340" Type="http://schemas.openxmlformats.org/officeDocument/2006/relationships/worksheet" Target="worksheets/sheet337.xml"/><Relationship Id="rId341" Type="http://schemas.openxmlformats.org/officeDocument/2006/relationships/worksheet" Target="worksheets/sheet338.xml"/><Relationship Id="rId342" Type="http://schemas.openxmlformats.org/officeDocument/2006/relationships/worksheet" Target="worksheets/sheet339.xml"/><Relationship Id="rId343" Type="http://schemas.openxmlformats.org/officeDocument/2006/relationships/worksheet" Target="worksheets/sheet340.xml"/><Relationship Id="rId344" Type="http://schemas.openxmlformats.org/officeDocument/2006/relationships/worksheet" Target="worksheets/sheet341.xml"/><Relationship Id="rId345" Type="http://schemas.openxmlformats.org/officeDocument/2006/relationships/worksheet" Target="worksheets/sheet342.xml"/><Relationship Id="rId346" Type="http://schemas.openxmlformats.org/officeDocument/2006/relationships/worksheet" Target="worksheets/sheet343.xml"/><Relationship Id="rId347" Type="http://schemas.openxmlformats.org/officeDocument/2006/relationships/worksheet" Target="worksheets/sheet344.xml"/><Relationship Id="rId348" Type="http://schemas.openxmlformats.org/officeDocument/2006/relationships/worksheet" Target="worksheets/sheet345.xml"/><Relationship Id="rId349" Type="http://schemas.openxmlformats.org/officeDocument/2006/relationships/worksheet" Target="worksheets/sheet346.xml"/><Relationship Id="rId350" Type="http://schemas.openxmlformats.org/officeDocument/2006/relationships/worksheet" Target="worksheets/sheet347.xml"/><Relationship Id="rId351" Type="http://schemas.openxmlformats.org/officeDocument/2006/relationships/worksheet" Target="worksheets/sheet348.xml"/><Relationship Id="rId352" Type="http://schemas.openxmlformats.org/officeDocument/2006/relationships/worksheet" Target="worksheets/sheet349.xml"/><Relationship Id="rId353" Type="http://schemas.openxmlformats.org/officeDocument/2006/relationships/worksheet" Target="worksheets/sheet350.xml"/><Relationship Id="rId354" Type="http://schemas.openxmlformats.org/officeDocument/2006/relationships/worksheet" Target="worksheets/sheet351.xml"/><Relationship Id="rId355" Type="http://schemas.openxmlformats.org/officeDocument/2006/relationships/worksheet" Target="worksheets/sheet352.xml"/><Relationship Id="rId356" Type="http://schemas.openxmlformats.org/officeDocument/2006/relationships/worksheet" Target="worksheets/sheet353.xml"/><Relationship Id="rId357" Type="http://schemas.openxmlformats.org/officeDocument/2006/relationships/worksheet" Target="worksheets/sheet354.xml"/><Relationship Id="rId358" Type="http://schemas.openxmlformats.org/officeDocument/2006/relationships/worksheet" Target="worksheets/sheet355.xml"/><Relationship Id="rId359" Type="http://schemas.openxmlformats.org/officeDocument/2006/relationships/worksheet" Target="worksheets/sheet356.xml"/><Relationship Id="rId360" Type="http://schemas.openxmlformats.org/officeDocument/2006/relationships/worksheet" Target="worksheets/sheet357.xml"/><Relationship Id="rId361" Type="http://schemas.openxmlformats.org/officeDocument/2006/relationships/worksheet" Target="worksheets/sheet358.xml"/><Relationship Id="rId362" Type="http://schemas.openxmlformats.org/officeDocument/2006/relationships/worksheet" Target="worksheets/sheet359.xml"/><Relationship Id="rId363" Type="http://schemas.openxmlformats.org/officeDocument/2006/relationships/worksheet" Target="worksheets/sheet360.xml"/><Relationship Id="rId364" Type="http://schemas.openxmlformats.org/officeDocument/2006/relationships/worksheet" Target="worksheets/sheet361.xml"/><Relationship Id="rId365" Type="http://schemas.openxmlformats.org/officeDocument/2006/relationships/worksheet" Target="worksheets/sheet362.xml"/><Relationship Id="rId366" Type="http://schemas.openxmlformats.org/officeDocument/2006/relationships/worksheet" Target="worksheets/sheet363.xml"/><Relationship Id="rId367" Type="http://schemas.openxmlformats.org/officeDocument/2006/relationships/worksheet" Target="worksheets/sheet364.xml"/><Relationship Id="rId368" Type="http://schemas.openxmlformats.org/officeDocument/2006/relationships/worksheet" Target="worksheets/sheet365.xml"/><Relationship Id="rId369" Type="http://schemas.openxmlformats.org/officeDocument/2006/relationships/worksheet" Target="worksheets/sheet366.xml"/><Relationship Id="rId370" Type="http://schemas.openxmlformats.org/officeDocument/2006/relationships/worksheet" Target="worksheets/sheet367.xml"/><Relationship Id="rId371" Type="http://schemas.openxmlformats.org/officeDocument/2006/relationships/worksheet" Target="worksheets/sheet368.xml"/><Relationship Id="rId372" Type="http://schemas.openxmlformats.org/officeDocument/2006/relationships/worksheet" Target="worksheets/sheet369.xml"/><Relationship Id="rId373" Type="http://schemas.openxmlformats.org/officeDocument/2006/relationships/worksheet" Target="worksheets/sheet370.xml"/><Relationship Id="rId374" Type="http://schemas.openxmlformats.org/officeDocument/2006/relationships/worksheet" Target="worksheets/sheet371.xml"/><Relationship Id="rId375" Type="http://schemas.openxmlformats.org/officeDocument/2006/relationships/worksheet" Target="worksheets/sheet372.xml"/><Relationship Id="rId376" Type="http://schemas.openxmlformats.org/officeDocument/2006/relationships/worksheet" Target="worksheets/sheet373.xml"/><Relationship Id="rId377" Type="http://schemas.openxmlformats.org/officeDocument/2006/relationships/worksheet" Target="worksheets/sheet374.xml"/><Relationship Id="rId378" Type="http://schemas.openxmlformats.org/officeDocument/2006/relationships/worksheet" Target="worksheets/sheet375.xml"/><Relationship Id="rId379" Type="http://schemas.openxmlformats.org/officeDocument/2006/relationships/worksheet" Target="worksheets/sheet376.xml"/><Relationship Id="rId380" Type="http://schemas.openxmlformats.org/officeDocument/2006/relationships/worksheet" Target="worksheets/sheet377.xml"/><Relationship Id="rId381" Type="http://schemas.openxmlformats.org/officeDocument/2006/relationships/worksheet" Target="worksheets/sheet378.xml"/><Relationship Id="rId382" Type="http://schemas.openxmlformats.org/officeDocument/2006/relationships/worksheet" Target="worksheets/sheet379.xml"/><Relationship Id="rId383" Type="http://schemas.openxmlformats.org/officeDocument/2006/relationships/worksheet" Target="worksheets/sheet380.xml"/><Relationship Id="rId384" Type="http://schemas.openxmlformats.org/officeDocument/2006/relationships/worksheet" Target="worksheets/sheet381.xml"/><Relationship Id="rId385" Type="http://schemas.openxmlformats.org/officeDocument/2006/relationships/worksheet" Target="worksheets/sheet382.xml"/><Relationship Id="rId386" Type="http://schemas.openxmlformats.org/officeDocument/2006/relationships/worksheet" Target="worksheets/sheet383.xml"/><Relationship Id="rId387" Type="http://schemas.openxmlformats.org/officeDocument/2006/relationships/worksheet" Target="worksheets/sheet384.xml"/><Relationship Id="rId388" Type="http://schemas.openxmlformats.org/officeDocument/2006/relationships/worksheet" Target="worksheets/sheet385.xml"/><Relationship Id="rId389" Type="http://schemas.openxmlformats.org/officeDocument/2006/relationships/worksheet" Target="worksheets/sheet386.xml"/><Relationship Id="rId390" Type="http://schemas.openxmlformats.org/officeDocument/2006/relationships/worksheet" Target="worksheets/sheet387.xml"/><Relationship Id="rId391" Type="http://schemas.openxmlformats.org/officeDocument/2006/relationships/worksheet" Target="worksheets/sheet388.xml"/><Relationship Id="rId392" Type="http://schemas.openxmlformats.org/officeDocument/2006/relationships/worksheet" Target="worksheets/sheet389.xml"/><Relationship Id="rId393" Type="http://schemas.openxmlformats.org/officeDocument/2006/relationships/worksheet" Target="worksheets/sheet390.xml"/><Relationship Id="rId394" Type="http://schemas.openxmlformats.org/officeDocument/2006/relationships/worksheet" Target="worksheets/sheet391.xml"/><Relationship Id="rId395" Type="http://schemas.openxmlformats.org/officeDocument/2006/relationships/worksheet" Target="worksheets/sheet392.xml"/><Relationship Id="rId396" Type="http://schemas.openxmlformats.org/officeDocument/2006/relationships/worksheet" Target="worksheets/sheet393.xml"/><Relationship Id="rId397" Type="http://schemas.openxmlformats.org/officeDocument/2006/relationships/worksheet" Target="worksheets/sheet394.xml"/><Relationship Id="rId398" Type="http://schemas.openxmlformats.org/officeDocument/2006/relationships/worksheet" Target="worksheets/sheet395.xml"/><Relationship Id="rId399" Type="http://schemas.openxmlformats.org/officeDocument/2006/relationships/worksheet" Target="worksheets/sheet396.xml"/><Relationship Id="rId400" Type="http://schemas.openxmlformats.org/officeDocument/2006/relationships/worksheet" Target="worksheets/sheet397.xml"/><Relationship Id="rId401" Type="http://schemas.openxmlformats.org/officeDocument/2006/relationships/worksheet" Target="worksheets/sheet398.xml"/><Relationship Id="rId402" Type="http://schemas.openxmlformats.org/officeDocument/2006/relationships/worksheet" Target="worksheets/sheet399.xml"/><Relationship Id="rId403" Type="http://schemas.openxmlformats.org/officeDocument/2006/relationships/worksheet" Target="worksheets/sheet400.xml"/><Relationship Id="rId404" Type="http://schemas.openxmlformats.org/officeDocument/2006/relationships/worksheet" Target="worksheets/sheet401.xml"/><Relationship Id="rId405" Type="http://schemas.openxmlformats.org/officeDocument/2006/relationships/worksheet" Target="worksheets/sheet402.xml"/><Relationship Id="rId406" Type="http://schemas.openxmlformats.org/officeDocument/2006/relationships/worksheet" Target="worksheets/sheet403.xml"/><Relationship Id="rId407" Type="http://schemas.openxmlformats.org/officeDocument/2006/relationships/worksheet" Target="worksheets/sheet404.xml"/><Relationship Id="rId408" Type="http://schemas.openxmlformats.org/officeDocument/2006/relationships/worksheet" Target="worksheets/sheet405.xml"/><Relationship Id="rId409" Type="http://schemas.openxmlformats.org/officeDocument/2006/relationships/worksheet" Target="worksheets/sheet406.xml"/><Relationship Id="rId410" Type="http://schemas.openxmlformats.org/officeDocument/2006/relationships/worksheet" Target="worksheets/sheet407.xml"/><Relationship Id="rId411" Type="http://schemas.openxmlformats.org/officeDocument/2006/relationships/worksheet" Target="worksheets/sheet408.xml"/><Relationship Id="rId412" Type="http://schemas.openxmlformats.org/officeDocument/2006/relationships/worksheet" Target="worksheets/sheet409.xml"/><Relationship Id="rId413" Type="http://schemas.openxmlformats.org/officeDocument/2006/relationships/worksheet" Target="worksheets/sheet410.xml"/><Relationship Id="rId414" Type="http://schemas.openxmlformats.org/officeDocument/2006/relationships/worksheet" Target="worksheets/sheet411.xml"/><Relationship Id="rId415" Type="http://schemas.openxmlformats.org/officeDocument/2006/relationships/worksheet" Target="worksheets/sheet412.xml"/><Relationship Id="rId416" Type="http://schemas.openxmlformats.org/officeDocument/2006/relationships/worksheet" Target="worksheets/sheet413.xml"/><Relationship Id="rId417" Type="http://schemas.openxmlformats.org/officeDocument/2006/relationships/worksheet" Target="worksheets/sheet414.xml"/><Relationship Id="rId418" Type="http://schemas.openxmlformats.org/officeDocument/2006/relationships/worksheet" Target="worksheets/sheet415.xml"/><Relationship Id="rId419" Type="http://schemas.openxmlformats.org/officeDocument/2006/relationships/worksheet" Target="worksheets/sheet416.xml"/><Relationship Id="rId420" Type="http://schemas.openxmlformats.org/officeDocument/2006/relationships/worksheet" Target="worksheets/sheet417.xml"/><Relationship Id="rId421" Type="http://schemas.openxmlformats.org/officeDocument/2006/relationships/worksheet" Target="worksheets/sheet418.xml"/><Relationship Id="rId422" Type="http://schemas.openxmlformats.org/officeDocument/2006/relationships/worksheet" Target="worksheets/sheet419.xml"/><Relationship Id="rId423" Type="http://schemas.openxmlformats.org/officeDocument/2006/relationships/worksheet" Target="worksheets/sheet420.xml"/><Relationship Id="rId424" Type="http://schemas.openxmlformats.org/officeDocument/2006/relationships/worksheet" Target="worksheets/sheet421.xml"/><Relationship Id="rId425" Type="http://schemas.openxmlformats.org/officeDocument/2006/relationships/worksheet" Target="worksheets/sheet422.xml"/><Relationship Id="rId426" Type="http://schemas.openxmlformats.org/officeDocument/2006/relationships/worksheet" Target="worksheets/sheet423.xml"/><Relationship Id="rId427" Type="http://schemas.openxmlformats.org/officeDocument/2006/relationships/worksheet" Target="worksheets/sheet424.xml"/><Relationship Id="rId428" Type="http://schemas.openxmlformats.org/officeDocument/2006/relationships/worksheet" Target="worksheets/sheet425.xml"/><Relationship Id="rId429" Type="http://schemas.openxmlformats.org/officeDocument/2006/relationships/worksheet" Target="worksheets/sheet426.xml"/><Relationship Id="rId430" Type="http://schemas.openxmlformats.org/officeDocument/2006/relationships/worksheet" Target="worksheets/sheet427.xml"/><Relationship Id="rId431" Type="http://schemas.openxmlformats.org/officeDocument/2006/relationships/worksheet" Target="worksheets/sheet428.xml"/><Relationship Id="rId432" Type="http://schemas.openxmlformats.org/officeDocument/2006/relationships/worksheet" Target="worksheets/sheet429.xml"/><Relationship Id="rId433" Type="http://schemas.openxmlformats.org/officeDocument/2006/relationships/worksheet" Target="worksheets/sheet430.xml"/><Relationship Id="rId434" Type="http://schemas.openxmlformats.org/officeDocument/2006/relationships/worksheet" Target="worksheets/sheet431.xml"/><Relationship Id="rId435" Type="http://schemas.openxmlformats.org/officeDocument/2006/relationships/worksheet" Target="worksheets/sheet432.xml"/><Relationship Id="rId436" Type="http://schemas.openxmlformats.org/officeDocument/2006/relationships/worksheet" Target="worksheets/sheet433.xml"/><Relationship Id="rId437" Type="http://schemas.openxmlformats.org/officeDocument/2006/relationships/worksheet" Target="worksheets/sheet434.xml"/><Relationship Id="rId438" Type="http://schemas.openxmlformats.org/officeDocument/2006/relationships/worksheet" Target="worksheets/sheet435.xml"/><Relationship Id="rId439" Type="http://schemas.openxmlformats.org/officeDocument/2006/relationships/worksheet" Target="worksheets/sheet436.xml"/><Relationship Id="rId440" Type="http://schemas.openxmlformats.org/officeDocument/2006/relationships/worksheet" Target="worksheets/sheet437.xml"/><Relationship Id="rId441" Type="http://schemas.openxmlformats.org/officeDocument/2006/relationships/worksheet" Target="worksheets/sheet438.xml"/><Relationship Id="rId442" Type="http://schemas.openxmlformats.org/officeDocument/2006/relationships/worksheet" Target="worksheets/sheet439.xml"/><Relationship Id="rId443" Type="http://schemas.openxmlformats.org/officeDocument/2006/relationships/worksheet" Target="worksheets/sheet440.xml"/><Relationship Id="rId444" Type="http://schemas.openxmlformats.org/officeDocument/2006/relationships/worksheet" Target="worksheets/sheet441.xml"/><Relationship Id="rId445" Type="http://schemas.openxmlformats.org/officeDocument/2006/relationships/worksheet" Target="worksheets/sheet442.xml"/><Relationship Id="rId446" Type="http://schemas.openxmlformats.org/officeDocument/2006/relationships/worksheet" Target="worksheets/sheet443.xml"/><Relationship Id="rId447" Type="http://schemas.openxmlformats.org/officeDocument/2006/relationships/worksheet" Target="worksheets/sheet444.xml"/><Relationship Id="rId448" Type="http://schemas.openxmlformats.org/officeDocument/2006/relationships/worksheet" Target="worksheets/sheet445.xml"/><Relationship Id="rId449" Type="http://schemas.openxmlformats.org/officeDocument/2006/relationships/worksheet" Target="worksheets/sheet446.xml"/><Relationship Id="rId450" Type="http://schemas.openxmlformats.org/officeDocument/2006/relationships/worksheet" Target="worksheets/sheet447.xml"/><Relationship Id="rId451" Type="http://schemas.openxmlformats.org/officeDocument/2006/relationships/worksheet" Target="worksheets/sheet448.xml"/><Relationship Id="rId452" Type="http://schemas.openxmlformats.org/officeDocument/2006/relationships/worksheet" Target="worksheets/sheet449.xml"/><Relationship Id="rId453" Type="http://schemas.openxmlformats.org/officeDocument/2006/relationships/worksheet" Target="worksheets/sheet450.xml"/><Relationship Id="rId454" Type="http://schemas.openxmlformats.org/officeDocument/2006/relationships/worksheet" Target="worksheets/sheet451.xml"/><Relationship Id="rId455" Type="http://schemas.openxmlformats.org/officeDocument/2006/relationships/worksheet" Target="worksheets/sheet452.xml"/><Relationship Id="rId456" Type="http://schemas.openxmlformats.org/officeDocument/2006/relationships/worksheet" Target="worksheets/sheet453.xml"/><Relationship Id="rId457" Type="http://schemas.openxmlformats.org/officeDocument/2006/relationships/worksheet" Target="worksheets/sheet454.xml"/><Relationship Id="rId458" Type="http://schemas.openxmlformats.org/officeDocument/2006/relationships/worksheet" Target="worksheets/sheet455.xml"/><Relationship Id="rId459" Type="http://schemas.openxmlformats.org/officeDocument/2006/relationships/worksheet" Target="worksheets/sheet456.xml"/><Relationship Id="rId460" Type="http://schemas.openxmlformats.org/officeDocument/2006/relationships/worksheet" Target="worksheets/sheet457.xml"/><Relationship Id="rId461" Type="http://schemas.openxmlformats.org/officeDocument/2006/relationships/worksheet" Target="worksheets/sheet458.xml"/><Relationship Id="rId462" Type="http://schemas.openxmlformats.org/officeDocument/2006/relationships/worksheet" Target="worksheets/sheet459.xml"/><Relationship Id="rId463" Type="http://schemas.openxmlformats.org/officeDocument/2006/relationships/worksheet" Target="worksheets/sheet460.xml"/><Relationship Id="rId464" Type="http://schemas.openxmlformats.org/officeDocument/2006/relationships/worksheet" Target="worksheets/sheet461.xml"/><Relationship Id="rId465" Type="http://schemas.openxmlformats.org/officeDocument/2006/relationships/worksheet" Target="worksheets/sheet462.xml"/><Relationship Id="rId466" Type="http://schemas.openxmlformats.org/officeDocument/2006/relationships/worksheet" Target="worksheets/sheet463.xml"/><Relationship Id="rId467" Type="http://schemas.openxmlformats.org/officeDocument/2006/relationships/worksheet" Target="worksheets/sheet464.xml"/><Relationship Id="rId468" Type="http://schemas.openxmlformats.org/officeDocument/2006/relationships/worksheet" Target="worksheets/sheet465.xml"/><Relationship Id="rId469" Type="http://schemas.openxmlformats.org/officeDocument/2006/relationships/worksheet" Target="worksheets/sheet466.xml"/><Relationship Id="rId470" Type="http://schemas.openxmlformats.org/officeDocument/2006/relationships/worksheet" Target="worksheets/sheet467.xml"/><Relationship Id="rId471" Type="http://schemas.openxmlformats.org/officeDocument/2006/relationships/worksheet" Target="worksheets/sheet468.xml"/><Relationship Id="rId472" Type="http://schemas.openxmlformats.org/officeDocument/2006/relationships/worksheet" Target="worksheets/sheet469.xml"/><Relationship Id="rId473" Type="http://schemas.openxmlformats.org/officeDocument/2006/relationships/worksheet" Target="worksheets/sheet470.xml"/><Relationship Id="rId474" Type="http://schemas.openxmlformats.org/officeDocument/2006/relationships/worksheet" Target="worksheets/sheet471.xml"/><Relationship Id="rId475" Type="http://schemas.openxmlformats.org/officeDocument/2006/relationships/worksheet" Target="worksheets/sheet472.xml"/><Relationship Id="rId476" Type="http://schemas.openxmlformats.org/officeDocument/2006/relationships/worksheet" Target="worksheets/sheet473.xml"/><Relationship Id="rId477" Type="http://schemas.openxmlformats.org/officeDocument/2006/relationships/worksheet" Target="worksheets/sheet474.xml"/><Relationship Id="rId478" Type="http://schemas.openxmlformats.org/officeDocument/2006/relationships/worksheet" Target="worksheets/sheet475.xml"/><Relationship Id="rId479" Type="http://schemas.openxmlformats.org/officeDocument/2006/relationships/worksheet" Target="worksheets/sheet476.xml"/><Relationship Id="rId480" Type="http://schemas.openxmlformats.org/officeDocument/2006/relationships/worksheet" Target="worksheets/sheet477.xml"/><Relationship Id="rId481" Type="http://schemas.openxmlformats.org/officeDocument/2006/relationships/worksheet" Target="worksheets/sheet478.xml"/><Relationship Id="rId482" Type="http://schemas.openxmlformats.org/officeDocument/2006/relationships/worksheet" Target="worksheets/sheet479.xml"/><Relationship Id="rId483" Type="http://schemas.openxmlformats.org/officeDocument/2006/relationships/worksheet" Target="worksheets/sheet480.xml"/><Relationship Id="rId484" Type="http://schemas.openxmlformats.org/officeDocument/2006/relationships/worksheet" Target="worksheets/sheet481.xml"/><Relationship Id="rId485" Type="http://schemas.openxmlformats.org/officeDocument/2006/relationships/worksheet" Target="worksheets/sheet482.xml"/><Relationship Id="rId486" Type="http://schemas.openxmlformats.org/officeDocument/2006/relationships/worksheet" Target="worksheets/sheet483.xml"/><Relationship Id="rId487" Type="http://schemas.openxmlformats.org/officeDocument/2006/relationships/worksheet" Target="worksheets/sheet484.xml"/><Relationship Id="rId488" Type="http://schemas.openxmlformats.org/officeDocument/2006/relationships/worksheet" Target="worksheets/sheet485.xml"/><Relationship Id="rId489" Type="http://schemas.openxmlformats.org/officeDocument/2006/relationships/worksheet" Target="worksheets/sheet486.xml"/><Relationship Id="rId490" Type="http://schemas.openxmlformats.org/officeDocument/2006/relationships/worksheet" Target="worksheets/sheet487.xml"/><Relationship Id="rId491" Type="http://schemas.openxmlformats.org/officeDocument/2006/relationships/worksheet" Target="worksheets/sheet488.xml"/><Relationship Id="rId492" Type="http://schemas.openxmlformats.org/officeDocument/2006/relationships/worksheet" Target="worksheets/sheet489.xml"/><Relationship Id="rId493" Type="http://schemas.openxmlformats.org/officeDocument/2006/relationships/worksheet" Target="worksheets/sheet490.xml"/><Relationship Id="rId494" Type="http://schemas.openxmlformats.org/officeDocument/2006/relationships/worksheet" Target="worksheets/sheet491.xml"/><Relationship Id="rId495" Type="http://schemas.openxmlformats.org/officeDocument/2006/relationships/worksheet" Target="worksheets/sheet492.xml"/><Relationship Id="rId496" Type="http://schemas.openxmlformats.org/officeDocument/2006/relationships/worksheet" Target="worksheets/sheet493.xml"/><Relationship Id="rId497" Type="http://schemas.openxmlformats.org/officeDocument/2006/relationships/worksheet" Target="worksheets/sheet494.xml"/><Relationship Id="rId498" Type="http://schemas.openxmlformats.org/officeDocument/2006/relationships/worksheet" Target="worksheets/sheet495.xml"/><Relationship Id="rId499" Type="http://schemas.openxmlformats.org/officeDocument/2006/relationships/worksheet" Target="worksheets/sheet496.xml"/><Relationship Id="rId500" Type="http://schemas.openxmlformats.org/officeDocument/2006/relationships/worksheet" Target="worksheets/sheet497.xml"/><Relationship Id="rId501" Type="http://schemas.openxmlformats.org/officeDocument/2006/relationships/worksheet" Target="worksheets/sheet498.xml"/><Relationship Id="rId502" Type="http://schemas.openxmlformats.org/officeDocument/2006/relationships/worksheet" Target="worksheets/sheet499.xml"/><Relationship Id="rId503" Type="http://schemas.openxmlformats.org/officeDocument/2006/relationships/worksheet" Target="worksheets/sheet50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_rels/sheet2.xml.rels><?xml version="1.0" encoding="UTF-8" standalone="yes"?>
<Relationships xmlns="http://schemas.openxmlformats.org/package/2006/relationships"/>
</file>

<file path=xl/worksheets/_rels/sheet3.xml.rels><?xml version="1.0" encoding="UTF-8" standalone="yes"?>
<Relationships xmlns="http://schemas.openxmlformats.org/package/2006/relationships"/>
</file>

<file path=xl/worksheets/_rels/sheet4.xml.rels><?xml version="1.0" encoding="UTF-8" standalone="yes"?>
<Relationships xmlns="http://schemas.openxmlformats.org/package/2006/relationships"/>
</file>

<file path=xl/worksheets/_rels/sheet5.xml.rels><?xml version="1.0" encoding="UTF-8" standalone="yes"?>
<Relationships xmlns="http://schemas.openxmlformats.org/package/2006/relationships"/>
</file>

<file path=xl/worksheets/_rels/sheet6.xml.rels><?xml version="1.0" encoding="UTF-8" standalone="yes"?>
<Relationships xmlns="http://schemas.openxmlformats.org/package/2006/relationships"/>
</file>

<file path=xl/worksheets/_rels/sheet7.xml.rels><?xml version="1.0" encoding="UTF-8" standalone="yes"?>
<Relationships xmlns="http://schemas.openxmlformats.org/package/2006/relationships"/>
</file>

<file path=xl/worksheets/_rels/sheet8.xml.rels><?xml version="1.0" encoding="UTF-8" standalone="yes"?>
<Relationships xmlns="http://schemas.openxmlformats.org/package/2006/relationships"/>
</file>

<file path=xl/worksheets/_rels/sheet9.xml.rels><?xml version="1.0" encoding="UTF-8" standalone="yes"?>
<Relationships xmlns="http://schemas.openxmlformats.org/package/2006/relationships"/>
</file>

<file path=xl/worksheets/_rels/sheet10.xml.rels><?xml version="1.0" encoding="UTF-8" standalone="yes"?>
<Relationships xmlns="http://schemas.openxmlformats.org/package/2006/relationships"/>
</file>

<file path=xl/worksheets/_rels/sheet11.xml.rels><?xml version="1.0" encoding="UTF-8" standalone="yes"?>
<Relationships xmlns="http://schemas.openxmlformats.org/package/2006/relationships"/>
</file>

<file path=xl/worksheets/_rels/sheet12.xml.rels><?xml version="1.0" encoding="UTF-8" standalone="yes"?>
<Relationships xmlns="http://schemas.openxmlformats.org/package/2006/relationships"/>
</file>

<file path=xl/worksheets/_rels/sheet13.xml.rels><?xml version="1.0" encoding="UTF-8" standalone="yes"?>
<Relationships xmlns="http://schemas.openxmlformats.org/package/2006/relationships"/>
</file>

<file path=xl/worksheets/_rels/sheet14.xml.rels><?xml version="1.0" encoding="UTF-8" standalone="yes"?>
<Relationships xmlns="http://schemas.openxmlformats.org/package/2006/relationships"/>
</file>

<file path=xl/worksheets/_rels/sheet15.xml.rels><?xml version="1.0" encoding="UTF-8" standalone="yes"?>
<Relationships xmlns="http://schemas.openxmlformats.org/package/2006/relationships"/>
</file>

<file path=xl/worksheets/_rels/sheet16.xml.rels><?xml version="1.0" encoding="UTF-8" standalone="yes"?>
<Relationships xmlns="http://schemas.openxmlformats.org/package/2006/relationships"/>
</file>

<file path=xl/worksheets/_rels/sheet17.xml.rels><?xml version="1.0" encoding="UTF-8" standalone="yes"?>
<Relationships xmlns="http://schemas.openxmlformats.org/package/2006/relationships"/>
</file>

<file path=xl/worksheets/_rels/sheet18.xml.rels><?xml version="1.0" encoding="UTF-8" standalone="yes"?>
<Relationships xmlns="http://schemas.openxmlformats.org/package/2006/relationships"/>
</file>

<file path=xl/worksheets/_rels/sheet19.xml.rels><?xml version="1.0" encoding="UTF-8" standalone="yes"?>
<Relationships xmlns="http://schemas.openxmlformats.org/package/2006/relationships"/>
</file>

<file path=xl/worksheets/_rels/sheet20.xml.rels><?xml version="1.0" encoding="UTF-8" standalone="yes"?>
<Relationships xmlns="http://schemas.openxmlformats.org/package/2006/relationships"/>
</file>

<file path=xl/worksheets/_rels/sheet21.xml.rels><?xml version="1.0" encoding="UTF-8" standalone="yes"?>
<Relationships xmlns="http://schemas.openxmlformats.org/package/2006/relationships"/>
</file>

<file path=xl/worksheets/_rels/sheet22.xml.rels><?xml version="1.0" encoding="UTF-8" standalone="yes"?>
<Relationships xmlns="http://schemas.openxmlformats.org/package/2006/relationships"/>
</file>

<file path=xl/worksheets/_rels/sheet23.xml.rels><?xml version="1.0" encoding="UTF-8" standalone="yes"?>
<Relationships xmlns="http://schemas.openxmlformats.org/package/2006/relationships"/>
</file>

<file path=xl/worksheets/_rels/sheet24.xml.rels><?xml version="1.0" encoding="UTF-8" standalone="yes"?>
<Relationships xmlns="http://schemas.openxmlformats.org/package/2006/relationships"/>
</file>

<file path=xl/worksheets/_rels/sheet25.xml.rels><?xml version="1.0" encoding="UTF-8" standalone="yes"?>
<Relationships xmlns="http://schemas.openxmlformats.org/package/2006/relationships"/>
</file>

<file path=xl/worksheets/_rels/sheet26.xml.rels><?xml version="1.0" encoding="UTF-8" standalone="yes"?>
<Relationships xmlns="http://schemas.openxmlformats.org/package/2006/relationships"/>
</file>

<file path=xl/worksheets/_rels/sheet27.xml.rels><?xml version="1.0" encoding="UTF-8" standalone="yes"?>
<Relationships xmlns="http://schemas.openxmlformats.org/package/2006/relationships"/>
</file>

<file path=xl/worksheets/_rels/sheet28.xml.rels><?xml version="1.0" encoding="UTF-8" standalone="yes"?>
<Relationships xmlns="http://schemas.openxmlformats.org/package/2006/relationships"/>
</file>

<file path=xl/worksheets/_rels/sheet29.xml.rels><?xml version="1.0" encoding="UTF-8" standalone="yes"?>
<Relationships xmlns="http://schemas.openxmlformats.org/package/2006/relationships"/>
</file>

<file path=xl/worksheets/_rels/sheet30.xml.rels><?xml version="1.0" encoding="UTF-8" standalone="yes"?>
<Relationships xmlns="http://schemas.openxmlformats.org/package/2006/relationships"/>
</file>

<file path=xl/worksheets/_rels/sheet31.xml.rels><?xml version="1.0" encoding="UTF-8" standalone="yes"?>
<Relationships xmlns="http://schemas.openxmlformats.org/package/2006/relationships"/>
</file>

<file path=xl/worksheets/_rels/sheet32.xml.rels><?xml version="1.0" encoding="UTF-8" standalone="yes"?>
<Relationships xmlns="http://schemas.openxmlformats.org/package/2006/relationships"/>
</file>

<file path=xl/worksheets/_rels/sheet33.xml.rels><?xml version="1.0" encoding="UTF-8" standalone="yes"?>
<Relationships xmlns="http://schemas.openxmlformats.org/package/2006/relationships"/>
</file>

<file path=xl/worksheets/_rels/sheet34.xml.rels><?xml version="1.0" encoding="UTF-8" standalone="yes"?>
<Relationships xmlns="http://schemas.openxmlformats.org/package/2006/relationships"/>
</file>

<file path=xl/worksheets/_rels/sheet35.xml.rels><?xml version="1.0" encoding="UTF-8" standalone="yes"?>
<Relationships xmlns="http://schemas.openxmlformats.org/package/2006/relationships"/>
</file>

<file path=xl/worksheets/_rels/sheet36.xml.rels><?xml version="1.0" encoding="UTF-8" standalone="yes"?>
<Relationships xmlns="http://schemas.openxmlformats.org/package/2006/relationships"/>
</file>

<file path=xl/worksheets/_rels/sheet37.xml.rels><?xml version="1.0" encoding="UTF-8" standalone="yes"?>
<Relationships xmlns="http://schemas.openxmlformats.org/package/2006/relationships"/>
</file>

<file path=xl/worksheets/_rels/sheet38.xml.rels><?xml version="1.0" encoding="UTF-8" standalone="yes"?>
<Relationships xmlns="http://schemas.openxmlformats.org/package/2006/relationships"/>
</file>

<file path=xl/worksheets/_rels/sheet39.xml.rels><?xml version="1.0" encoding="UTF-8" standalone="yes"?>
<Relationships xmlns="http://schemas.openxmlformats.org/package/2006/relationships"/>
</file>

<file path=xl/worksheets/_rels/sheet40.xml.rels><?xml version="1.0" encoding="UTF-8" standalone="yes"?>
<Relationships xmlns="http://schemas.openxmlformats.org/package/2006/relationships"/>
</file>

<file path=xl/worksheets/_rels/sheet41.xml.rels><?xml version="1.0" encoding="UTF-8" standalone="yes"?>
<Relationships xmlns="http://schemas.openxmlformats.org/package/2006/relationships"/>
</file>

<file path=xl/worksheets/_rels/sheet42.xml.rels><?xml version="1.0" encoding="UTF-8" standalone="yes"?>
<Relationships xmlns="http://schemas.openxmlformats.org/package/2006/relationships"/>
</file>

<file path=xl/worksheets/_rels/sheet43.xml.rels><?xml version="1.0" encoding="UTF-8" standalone="yes"?>
<Relationships xmlns="http://schemas.openxmlformats.org/package/2006/relationships"/>
</file>

<file path=xl/worksheets/_rels/sheet44.xml.rels><?xml version="1.0" encoding="UTF-8" standalone="yes"?>
<Relationships xmlns="http://schemas.openxmlformats.org/package/2006/relationships"/>
</file>

<file path=xl/worksheets/_rels/sheet45.xml.rels><?xml version="1.0" encoding="UTF-8" standalone="yes"?>
<Relationships xmlns="http://schemas.openxmlformats.org/package/2006/relationships"/>
</file>

<file path=xl/worksheets/_rels/sheet46.xml.rels><?xml version="1.0" encoding="UTF-8" standalone="yes"?>
<Relationships xmlns="http://schemas.openxmlformats.org/package/2006/relationships"/>
</file>

<file path=xl/worksheets/_rels/sheet47.xml.rels><?xml version="1.0" encoding="UTF-8" standalone="yes"?>
<Relationships xmlns="http://schemas.openxmlformats.org/package/2006/relationships"/>
</file>

<file path=xl/worksheets/_rels/sheet48.xml.rels><?xml version="1.0" encoding="UTF-8" standalone="yes"?>
<Relationships xmlns="http://schemas.openxmlformats.org/package/2006/relationships"/>
</file>

<file path=xl/worksheets/_rels/sheet49.xml.rels><?xml version="1.0" encoding="UTF-8" standalone="yes"?>
<Relationships xmlns="http://schemas.openxmlformats.org/package/2006/relationships"/>
</file>

<file path=xl/worksheets/_rels/sheet50.xml.rels><?xml version="1.0" encoding="UTF-8" standalone="yes"?>
<Relationships xmlns="http://schemas.openxmlformats.org/package/2006/relationships"/>
</file>

<file path=xl/worksheets/_rels/sheet51.xml.rels><?xml version="1.0" encoding="UTF-8" standalone="yes"?>
<Relationships xmlns="http://schemas.openxmlformats.org/package/2006/relationships"/>
</file>

<file path=xl/worksheets/_rels/sheet52.xml.rels><?xml version="1.0" encoding="UTF-8" standalone="yes"?>
<Relationships xmlns="http://schemas.openxmlformats.org/package/2006/relationships"/>
</file>

<file path=xl/worksheets/_rels/sheet53.xml.rels><?xml version="1.0" encoding="UTF-8" standalone="yes"?>
<Relationships xmlns="http://schemas.openxmlformats.org/package/2006/relationships"/>
</file>

<file path=xl/worksheets/_rels/sheet54.xml.rels><?xml version="1.0" encoding="UTF-8" standalone="yes"?>
<Relationships xmlns="http://schemas.openxmlformats.org/package/2006/relationships"/>
</file>

<file path=xl/worksheets/_rels/sheet55.xml.rels><?xml version="1.0" encoding="UTF-8" standalone="yes"?>
<Relationships xmlns="http://schemas.openxmlformats.org/package/2006/relationships"/>
</file>

<file path=xl/worksheets/_rels/sheet56.xml.rels><?xml version="1.0" encoding="UTF-8" standalone="yes"?>
<Relationships xmlns="http://schemas.openxmlformats.org/package/2006/relationships"/>
</file>

<file path=xl/worksheets/_rels/sheet57.xml.rels><?xml version="1.0" encoding="UTF-8" standalone="yes"?>
<Relationships xmlns="http://schemas.openxmlformats.org/package/2006/relationships"/>
</file>

<file path=xl/worksheets/_rels/sheet58.xml.rels><?xml version="1.0" encoding="UTF-8" standalone="yes"?>
<Relationships xmlns="http://schemas.openxmlformats.org/package/2006/relationships"/>
</file>

<file path=xl/worksheets/_rels/sheet59.xml.rels><?xml version="1.0" encoding="UTF-8" standalone="yes"?>
<Relationships xmlns="http://schemas.openxmlformats.org/package/2006/relationships"/>
</file>

<file path=xl/worksheets/_rels/sheet60.xml.rels><?xml version="1.0" encoding="UTF-8" standalone="yes"?>
<Relationships xmlns="http://schemas.openxmlformats.org/package/2006/relationships"/>
</file>

<file path=xl/worksheets/_rels/sheet61.xml.rels><?xml version="1.0" encoding="UTF-8" standalone="yes"?>
<Relationships xmlns="http://schemas.openxmlformats.org/package/2006/relationships"/>
</file>

<file path=xl/worksheets/_rels/sheet62.xml.rels><?xml version="1.0" encoding="UTF-8" standalone="yes"?>
<Relationships xmlns="http://schemas.openxmlformats.org/package/2006/relationships"/>
</file>

<file path=xl/worksheets/_rels/sheet63.xml.rels><?xml version="1.0" encoding="UTF-8" standalone="yes"?>
<Relationships xmlns="http://schemas.openxmlformats.org/package/2006/relationships"/>
</file>

<file path=xl/worksheets/_rels/sheet64.xml.rels><?xml version="1.0" encoding="UTF-8" standalone="yes"?>
<Relationships xmlns="http://schemas.openxmlformats.org/package/2006/relationships"/>
</file>

<file path=xl/worksheets/_rels/sheet65.xml.rels><?xml version="1.0" encoding="UTF-8" standalone="yes"?>
<Relationships xmlns="http://schemas.openxmlformats.org/package/2006/relationships"/>
</file>

<file path=xl/worksheets/_rels/sheet66.xml.rels><?xml version="1.0" encoding="UTF-8" standalone="yes"?>
<Relationships xmlns="http://schemas.openxmlformats.org/package/2006/relationships"/>
</file>

<file path=xl/worksheets/_rels/sheet67.xml.rels><?xml version="1.0" encoding="UTF-8" standalone="yes"?>
<Relationships xmlns="http://schemas.openxmlformats.org/package/2006/relationships"/>
</file>

<file path=xl/worksheets/_rels/sheet68.xml.rels><?xml version="1.0" encoding="UTF-8" standalone="yes"?>
<Relationships xmlns="http://schemas.openxmlformats.org/package/2006/relationships"/>
</file>

<file path=xl/worksheets/_rels/sheet69.xml.rels><?xml version="1.0" encoding="UTF-8" standalone="yes"?>
<Relationships xmlns="http://schemas.openxmlformats.org/package/2006/relationships"/>
</file>

<file path=xl/worksheets/_rels/sheet70.xml.rels><?xml version="1.0" encoding="UTF-8" standalone="yes"?>
<Relationships xmlns="http://schemas.openxmlformats.org/package/2006/relationships"/>
</file>

<file path=xl/worksheets/_rels/sheet71.xml.rels><?xml version="1.0" encoding="UTF-8" standalone="yes"?>
<Relationships xmlns="http://schemas.openxmlformats.org/package/2006/relationships"/>
</file>

<file path=xl/worksheets/_rels/sheet72.xml.rels><?xml version="1.0" encoding="UTF-8" standalone="yes"?>
<Relationships xmlns="http://schemas.openxmlformats.org/package/2006/relationships"/>
</file>

<file path=xl/worksheets/_rels/sheet73.xml.rels><?xml version="1.0" encoding="UTF-8" standalone="yes"?>
<Relationships xmlns="http://schemas.openxmlformats.org/package/2006/relationships"/>
</file>

<file path=xl/worksheets/_rels/sheet74.xml.rels><?xml version="1.0" encoding="UTF-8" standalone="yes"?>
<Relationships xmlns="http://schemas.openxmlformats.org/package/2006/relationships"/>
</file>

<file path=xl/worksheets/_rels/sheet75.xml.rels><?xml version="1.0" encoding="UTF-8" standalone="yes"?>
<Relationships xmlns="http://schemas.openxmlformats.org/package/2006/relationships"/>
</file>

<file path=xl/worksheets/_rels/sheet76.xml.rels><?xml version="1.0" encoding="UTF-8" standalone="yes"?>
<Relationships xmlns="http://schemas.openxmlformats.org/package/2006/relationships"/>
</file>

<file path=xl/worksheets/_rels/sheet77.xml.rels><?xml version="1.0" encoding="UTF-8" standalone="yes"?>
<Relationships xmlns="http://schemas.openxmlformats.org/package/2006/relationships"/>
</file>

<file path=xl/worksheets/_rels/sheet78.xml.rels><?xml version="1.0" encoding="UTF-8" standalone="yes"?>
<Relationships xmlns="http://schemas.openxmlformats.org/package/2006/relationships"/>
</file>

<file path=xl/worksheets/_rels/sheet79.xml.rels><?xml version="1.0" encoding="UTF-8" standalone="yes"?>
<Relationships xmlns="http://schemas.openxmlformats.org/package/2006/relationships"/>
</file>

<file path=xl/worksheets/_rels/sheet80.xml.rels><?xml version="1.0" encoding="UTF-8" standalone="yes"?>
<Relationships xmlns="http://schemas.openxmlformats.org/package/2006/relationships"/>
</file>

<file path=xl/worksheets/_rels/sheet81.xml.rels><?xml version="1.0" encoding="UTF-8" standalone="yes"?>
<Relationships xmlns="http://schemas.openxmlformats.org/package/2006/relationships"/>
</file>

<file path=xl/worksheets/_rels/sheet82.xml.rels><?xml version="1.0" encoding="UTF-8" standalone="yes"?>
<Relationships xmlns="http://schemas.openxmlformats.org/package/2006/relationships"/>
</file>

<file path=xl/worksheets/_rels/sheet83.xml.rels><?xml version="1.0" encoding="UTF-8" standalone="yes"?>
<Relationships xmlns="http://schemas.openxmlformats.org/package/2006/relationships"/>
</file>

<file path=xl/worksheets/_rels/sheet84.xml.rels><?xml version="1.0" encoding="UTF-8" standalone="yes"?>
<Relationships xmlns="http://schemas.openxmlformats.org/package/2006/relationships"/>
</file>

<file path=xl/worksheets/_rels/sheet85.xml.rels><?xml version="1.0" encoding="UTF-8" standalone="yes"?>
<Relationships xmlns="http://schemas.openxmlformats.org/package/2006/relationships"/>
</file>

<file path=xl/worksheets/_rels/sheet86.xml.rels><?xml version="1.0" encoding="UTF-8" standalone="yes"?>
<Relationships xmlns="http://schemas.openxmlformats.org/package/2006/relationships"/>
</file>

<file path=xl/worksheets/_rels/sheet87.xml.rels><?xml version="1.0" encoding="UTF-8" standalone="yes"?>
<Relationships xmlns="http://schemas.openxmlformats.org/package/2006/relationships"/>
</file>

<file path=xl/worksheets/_rels/sheet88.xml.rels><?xml version="1.0" encoding="UTF-8" standalone="yes"?>
<Relationships xmlns="http://schemas.openxmlformats.org/package/2006/relationships"/>
</file>

<file path=xl/worksheets/_rels/sheet89.xml.rels><?xml version="1.0" encoding="UTF-8" standalone="yes"?>
<Relationships xmlns="http://schemas.openxmlformats.org/package/2006/relationships"/>
</file>

<file path=xl/worksheets/_rels/sheet90.xml.rels><?xml version="1.0" encoding="UTF-8" standalone="yes"?>
<Relationships xmlns="http://schemas.openxmlformats.org/package/2006/relationships"/>
</file>

<file path=xl/worksheets/_rels/sheet91.xml.rels><?xml version="1.0" encoding="UTF-8" standalone="yes"?>
<Relationships xmlns="http://schemas.openxmlformats.org/package/2006/relationships"/>
</file>

<file path=xl/worksheets/_rels/sheet92.xml.rels><?xml version="1.0" encoding="UTF-8" standalone="yes"?>
<Relationships xmlns="http://schemas.openxmlformats.org/package/2006/relationships"/>
</file>

<file path=xl/worksheets/_rels/sheet93.xml.rels><?xml version="1.0" encoding="UTF-8" standalone="yes"?>
<Relationships xmlns="http://schemas.openxmlformats.org/package/2006/relationships"/>
</file>

<file path=xl/worksheets/_rels/sheet94.xml.rels><?xml version="1.0" encoding="UTF-8" standalone="yes"?>
<Relationships xmlns="http://schemas.openxmlformats.org/package/2006/relationships"/>
</file>

<file path=xl/worksheets/_rels/sheet95.xml.rels><?xml version="1.0" encoding="UTF-8" standalone="yes"?>
<Relationships xmlns="http://schemas.openxmlformats.org/package/2006/relationships"/>
</file>

<file path=xl/worksheets/_rels/sheet96.xml.rels><?xml version="1.0" encoding="UTF-8" standalone="yes"?>
<Relationships xmlns="http://schemas.openxmlformats.org/package/2006/relationships"/>
</file>

<file path=xl/worksheets/_rels/sheet97.xml.rels><?xml version="1.0" encoding="UTF-8" standalone="yes"?>
<Relationships xmlns="http://schemas.openxmlformats.org/package/2006/relationships"/>
</file>

<file path=xl/worksheets/_rels/sheet98.xml.rels><?xml version="1.0" encoding="UTF-8" standalone="yes"?>
<Relationships xmlns="http://schemas.openxmlformats.org/package/2006/relationships"/>
</file>

<file path=xl/worksheets/_rels/sheet99.xml.rels><?xml version="1.0" encoding="UTF-8" standalone="yes"?>
<Relationships xmlns="http://schemas.openxmlformats.org/package/2006/relationships"/>
</file>

<file path=xl/worksheets/_rels/sheet100.xml.rels><?xml version="1.0" encoding="UTF-8" standalone="yes"?>
<Relationships xmlns="http://schemas.openxmlformats.org/package/2006/relationships"/>
</file>

<file path=xl/worksheets/_rels/sheet101.xml.rels><?xml version="1.0" encoding="UTF-8" standalone="yes"?>
<Relationships xmlns="http://schemas.openxmlformats.org/package/2006/relationships"/>
</file>

<file path=xl/worksheets/_rels/sheet102.xml.rels><?xml version="1.0" encoding="UTF-8" standalone="yes"?>
<Relationships xmlns="http://schemas.openxmlformats.org/package/2006/relationships"/>
</file>

<file path=xl/worksheets/_rels/sheet103.xml.rels><?xml version="1.0" encoding="UTF-8" standalone="yes"?>
<Relationships xmlns="http://schemas.openxmlformats.org/package/2006/relationships"/>
</file>

<file path=xl/worksheets/_rels/sheet104.xml.rels><?xml version="1.0" encoding="UTF-8" standalone="yes"?>
<Relationships xmlns="http://schemas.openxmlformats.org/package/2006/relationships"/>
</file>

<file path=xl/worksheets/_rels/sheet105.xml.rels><?xml version="1.0" encoding="UTF-8" standalone="yes"?>
<Relationships xmlns="http://schemas.openxmlformats.org/package/2006/relationships"/>
</file>

<file path=xl/worksheets/_rels/sheet106.xml.rels><?xml version="1.0" encoding="UTF-8" standalone="yes"?>
<Relationships xmlns="http://schemas.openxmlformats.org/package/2006/relationships"/>
</file>

<file path=xl/worksheets/_rels/sheet107.xml.rels><?xml version="1.0" encoding="UTF-8" standalone="yes"?>
<Relationships xmlns="http://schemas.openxmlformats.org/package/2006/relationships"/>
</file>

<file path=xl/worksheets/_rels/sheet108.xml.rels><?xml version="1.0" encoding="UTF-8" standalone="yes"?>
<Relationships xmlns="http://schemas.openxmlformats.org/package/2006/relationships"/>
</file>

<file path=xl/worksheets/_rels/sheet109.xml.rels><?xml version="1.0" encoding="UTF-8" standalone="yes"?>
<Relationships xmlns="http://schemas.openxmlformats.org/package/2006/relationships"/>
</file>

<file path=xl/worksheets/_rels/sheet110.xml.rels><?xml version="1.0" encoding="UTF-8" standalone="yes"?>
<Relationships xmlns="http://schemas.openxmlformats.org/package/2006/relationships"/>
</file>

<file path=xl/worksheets/_rels/sheet111.xml.rels><?xml version="1.0" encoding="UTF-8" standalone="yes"?>
<Relationships xmlns="http://schemas.openxmlformats.org/package/2006/relationships"/>
</file>

<file path=xl/worksheets/_rels/sheet112.xml.rels><?xml version="1.0" encoding="UTF-8" standalone="yes"?>
<Relationships xmlns="http://schemas.openxmlformats.org/package/2006/relationships"/>
</file>

<file path=xl/worksheets/_rels/sheet113.xml.rels><?xml version="1.0" encoding="UTF-8" standalone="yes"?>
<Relationships xmlns="http://schemas.openxmlformats.org/package/2006/relationships"/>
</file>

<file path=xl/worksheets/_rels/sheet114.xml.rels><?xml version="1.0" encoding="UTF-8" standalone="yes"?>
<Relationships xmlns="http://schemas.openxmlformats.org/package/2006/relationships"/>
</file>

<file path=xl/worksheets/_rels/sheet115.xml.rels><?xml version="1.0" encoding="UTF-8" standalone="yes"?>
<Relationships xmlns="http://schemas.openxmlformats.org/package/2006/relationships"/>
</file>

<file path=xl/worksheets/_rels/sheet116.xml.rels><?xml version="1.0" encoding="UTF-8" standalone="yes"?>
<Relationships xmlns="http://schemas.openxmlformats.org/package/2006/relationships"/>
</file>

<file path=xl/worksheets/_rels/sheet117.xml.rels><?xml version="1.0" encoding="UTF-8" standalone="yes"?>
<Relationships xmlns="http://schemas.openxmlformats.org/package/2006/relationships"/>
</file>

<file path=xl/worksheets/_rels/sheet118.xml.rels><?xml version="1.0" encoding="UTF-8" standalone="yes"?>
<Relationships xmlns="http://schemas.openxmlformats.org/package/2006/relationships"/>
</file>

<file path=xl/worksheets/_rels/sheet119.xml.rels><?xml version="1.0" encoding="UTF-8" standalone="yes"?>
<Relationships xmlns="http://schemas.openxmlformats.org/package/2006/relationships"/>
</file>

<file path=xl/worksheets/_rels/sheet120.xml.rels><?xml version="1.0" encoding="UTF-8" standalone="yes"?>
<Relationships xmlns="http://schemas.openxmlformats.org/package/2006/relationships"/>
</file>

<file path=xl/worksheets/_rels/sheet121.xml.rels><?xml version="1.0" encoding="UTF-8" standalone="yes"?>
<Relationships xmlns="http://schemas.openxmlformats.org/package/2006/relationships"/>
</file>

<file path=xl/worksheets/_rels/sheet122.xml.rels><?xml version="1.0" encoding="UTF-8" standalone="yes"?>
<Relationships xmlns="http://schemas.openxmlformats.org/package/2006/relationships"/>
</file>

<file path=xl/worksheets/_rels/sheet123.xml.rels><?xml version="1.0" encoding="UTF-8" standalone="yes"?>
<Relationships xmlns="http://schemas.openxmlformats.org/package/2006/relationships"/>
</file>

<file path=xl/worksheets/_rels/sheet124.xml.rels><?xml version="1.0" encoding="UTF-8" standalone="yes"?>
<Relationships xmlns="http://schemas.openxmlformats.org/package/2006/relationships"/>
</file>

<file path=xl/worksheets/_rels/sheet125.xml.rels><?xml version="1.0" encoding="UTF-8" standalone="yes"?>
<Relationships xmlns="http://schemas.openxmlformats.org/package/2006/relationships"/>
</file>

<file path=xl/worksheets/_rels/sheet126.xml.rels><?xml version="1.0" encoding="UTF-8" standalone="yes"?>
<Relationships xmlns="http://schemas.openxmlformats.org/package/2006/relationships"/>
</file>

<file path=xl/worksheets/_rels/sheet127.xml.rels><?xml version="1.0" encoding="UTF-8" standalone="yes"?>
<Relationships xmlns="http://schemas.openxmlformats.org/package/2006/relationships"/>
</file>

<file path=xl/worksheets/_rels/sheet128.xml.rels><?xml version="1.0" encoding="UTF-8" standalone="yes"?>
<Relationships xmlns="http://schemas.openxmlformats.org/package/2006/relationships"/>
</file>

<file path=xl/worksheets/_rels/sheet129.xml.rels><?xml version="1.0" encoding="UTF-8" standalone="yes"?>
<Relationships xmlns="http://schemas.openxmlformats.org/package/2006/relationships"/>
</file>

<file path=xl/worksheets/_rels/sheet130.xml.rels><?xml version="1.0" encoding="UTF-8" standalone="yes"?>
<Relationships xmlns="http://schemas.openxmlformats.org/package/2006/relationships"/>
</file>

<file path=xl/worksheets/_rels/sheet131.xml.rels><?xml version="1.0" encoding="UTF-8" standalone="yes"?>
<Relationships xmlns="http://schemas.openxmlformats.org/package/2006/relationships"/>
</file>

<file path=xl/worksheets/_rels/sheet132.xml.rels><?xml version="1.0" encoding="UTF-8" standalone="yes"?>
<Relationships xmlns="http://schemas.openxmlformats.org/package/2006/relationships"/>
</file>

<file path=xl/worksheets/_rels/sheet133.xml.rels><?xml version="1.0" encoding="UTF-8" standalone="yes"?>
<Relationships xmlns="http://schemas.openxmlformats.org/package/2006/relationships"/>
</file>

<file path=xl/worksheets/_rels/sheet134.xml.rels><?xml version="1.0" encoding="UTF-8" standalone="yes"?>
<Relationships xmlns="http://schemas.openxmlformats.org/package/2006/relationships"/>
</file>

<file path=xl/worksheets/_rels/sheet135.xml.rels><?xml version="1.0" encoding="UTF-8" standalone="yes"?>
<Relationships xmlns="http://schemas.openxmlformats.org/package/2006/relationships"/>
</file>

<file path=xl/worksheets/_rels/sheet136.xml.rels><?xml version="1.0" encoding="UTF-8" standalone="yes"?>
<Relationships xmlns="http://schemas.openxmlformats.org/package/2006/relationships"/>
</file>

<file path=xl/worksheets/_rels/sheet137.xml.rels><?xml version="1.0" encoding="UTF-8" standalone="yes"?>
<Relationships xmlns="http://schemas.openxmlformats.org/package/2006/relationships"/>
</file>

<file path=xl/worksheets/_rels/sheet138.xml.rels><?xml version="1.0" encoding="UTF-8" standalone="yes"?>
<Relationships xmlns="http://schemas.openxmlformats.org/package/2006/relationships"/>
</file>

<file path=xl/worksheets/_rels/sheet139.xml.rels><?xml version="1.0" encoding="UTF-8" standalone="yes"?>
<Relationships xmlns="http://schemas.openxmlformats.org/package/2006/relationships"/>
</file>

<file path=xl/worksheets/_rels/sheet140.xml.rels><?xml version="1.0" encoding="UTF-8" standalone="yes"?>
<Relationships xmlns="http://schemas.openxmlformats.org/package/2006/relationships"/>
</file>

<file path=xl/worksheets/_rels/sheet141.xml.rels><?xml version="1.0" encoding="UTF-8" standalone="yes"?>
<Relationships xmlns="http://schemas.openxmlformats.org/package/2006/relationships"/>
</file>

<file path=xl/worksheets/_rels/sheet142.xml.rels><?xml version="1.0" encoding="UTF-8" standalone="yes"?>
<Relationships xmlns="http://schemas.openxmlformats.org/package/2006/relationships"/>
</file>

<file path=xl/worksheets/_rels/sheet143.xml.rels><?xml version="1.0" encoding="UTF-8" standalone="yes"?>
<Relationships xmlns="http://schemas.openxmlformats.org/package/2006/relationships"/>
</file>

<file path=xl/worksheets/_rels/sheet144.xml.rels><?xml version="1.0" encoding="UTF-8" standalone="yes"?>
<Relationships xmlns="http://schemas.openxmlformats.org/package/2006/relationships"/>
</file>

<file path=xl/worksheets/_rels/sheet145.xml.rels><?xml version="1.0" encoding="UTF-8" standalone="yes"?>
<Relationships xmlns="http://schemas.openxmlformats.org/package/2006/relationships"/>
</file>

<file path=xl/worksheets/_rels/sheet146.xml.rels><?xml version="1.0" encoding="UTF-8" standalone="yes"?>
<Relationships xmlns="http://schemas.openxmlformats.org/package/2006/relationships"/>
</file>

<file path=xl/worksheets/_rels/sheet147.xml.rels><?xml version="1.0" encoding="UTF-8" standalone="yes"?>
<Relationships xmlns="http://schemas.openxmlformats.org/package/2006/relationships"/>
</file>

<file path=xl/worksheets/_rels/sheet148.xml.rels><?xml version="1.0" encoding="UTF-8" standalone="yes"?>
<Relationships xmlns="http://schemas.openxmlformats.org/package/2006/relationships"/>
</file>

<file path=xl/worksheets/_rels/sheet149.xml.rels><?xml version="1.0" encoding="UTF-8" standalone="yes"?>
<Relationships xmlns="http://schemas.openxmlformats.org/package/2006/relationships"/>
</file>

<file path=xl/worksheets/_rels/sheet150.xml.rels><?xml version="1.0" encoding="UTF-8" standalone="yes"?>
<Relationships xmlns="http://schemas.openxmlformats.org/package/2006/relationships"/>
</file>

<file path=xl/worksheets/_rels/sheet151.xml.rels><?xml version="1.0" encoding="UTF-8" standalone="yes"?>
<Relationships xmlns="http://schemas.openxmlformats.org/package/2006/relationships"/>
</file>

<file path=xl/worksheets/_rels/sheet152.xml.rels><?xml version="1.0" encoding="UTF-8" standalone="yes"?>
<Relationships xmlns="http://schemas.openxmlformats.org/package/2006/relationships"/>
</file>

<file path=xl/worksheets/_rels/sheet153.xml.rels><?xml version="1.0" encoding="UTF-8" standalone="yes"?>
<Relationships xmlns="http://schemas.openxmlformats.org/package/2006/relationships"/>
</file>

<file path=xl/worksheets/_rels/sheet154.xml.rels><?xml version="1.0" encoding="UTF-8" standalone="yes"?>
<Relationships xmlns="http://schemas.openxmlformats.org/package/2006/relationships"/>
</file>

<file path=xl/worksheets/_rels/sheet155.xml.rels><?xml version="1.0" encoding="UTF-8" standalone="yes"?>
<Relationships xmlns="http://schemas.openxmlformats.org/package/2006/relationships"/>
</file>

<file path=xl/worksheets/_rels/sheet156.xml.rels><?xml version="1.0" encoding="UTF-8" standalone="yes"?>
<Relationships xmlns="http://schemas.openxmlformats.org/package/2006/relationships"/>
</file>

<file path=xl/worksheets/_rels/sheet157.xml.rels><?xml version="1.0" encoding="UTF-8" standalone="yes"?>
<Relationships xmlns="http://schemas.openxmlformats.org/package/2006/relationships"/>
</file>

<file path=xl/worksheets/_rels/sheet158.xml.rels><?xml version="1.0" encoding="UTF-8" standalone="yes"?>
<Relationships xmlns="http://schemas.openxmlformats.org/package/2006/relationships"/>
</file>

<file path=xl/worksheets/_rels/sheet159.xml.rels><?xml version="1.0" encoding="UTF-8" standalone="yes"?>
<Relationships xmlns="http://schemas.openxmlformats.org/package/2006/relationships"/>
</file>

<file path=xl/worksheets/_rels/sheet160.xml.rels><?xml version="1.0" encoding="UTF-8" standalone="yes"?>
<Relationships xmlns="http://schemas.openxmlformats.org/package/2006/relationships"/>
</file>

<file path=xl/worksheets/_rels/sheet161.xml.rels><?xml version="1.0" encoding="UTF-8" standalone="yes"?>
<Relationships xmlns="http://schemas.openxmlformats.org/package/2006/relationships"/>
</file>

<file path=xl/worksheets/_rels/sheet162.xml.rels><?xml version="1.0" encoding="UTF-8" standalone="yes"?>
<Relationships xmlns="http://schemas.openxmlformats.org/package/2006/relationships"/>
</file>

<file path=xl/worksheets/_rels/sheet163.xml.rels><?xml version="1.0" encoding="UTF-8" standalone="yes"?>
<Relationships xmlns="http://schemas.openxmlformats.org/package/2006/relationships"/>
</file>

<file path=xl/worksheets/_rels/sheet164.xml.rels><?xml version="1.0" encoding="UTF-8" standalone="yes"?>
<Relationships xmlns="http://schemas.openxmlformats.org/package/2006/relationships"/>
</file>

<file path=xl/worksheets/_rels/sheet165.xml.rels><?xml version="1.0" encoding="UTF-8" standalone="yes"?>
<Relationships xmlns="http://schemas.openxmlformats.org/package/2006/relationships"/>
</file>

<file path=xl/worksheets/_rels/sheet166.xml.rels><?xml version="1.0" encoding="UTF-8" standalone="yes"?>
<Relationships xmlns="http://schemas.openxmlformats.org/package/2006/relationships"/>
</file>

<file path=xl/worksheets/_rels/sheet167.xml.rels><?xml version="1.0" encoding="UTF-8" standalone="yes"?>
<Relationships xmlns="http://schemas.openxmlformats.org/package/2006/relationships"/>
</file>

<file path=xl/worksheets/_rels/sheet168.xml.rels><?xml version="1.0" encoding="UTF-8" standalone="yes"?>
<Relationships xmlns="http://schemas.openxmlformats.org/package/2006/relationships"/>
</file>

<file path=xl/worksheets/_rels/sheet169.xml.rels><?xml version="1.0" encoding="UTF-8" standalone="yes"?>
<Relationships xmlns="http://schemas.openxmlformats.org/package/2006/relationships"/>
</file>

<file path=xl/worksheets/_rels/sheet170.xml.rels><?xml version="1.0" encoding="UTF-8" standalone="yes"?>
<Relationships xmlns="http://schemas.openxmlformats.org/package/2006/relationships"/>
</file>

<file path=xl/worksheets/_rels/sheet171.xml.rels><?xml version="1.0" encoding="UTF-8" standalone="yes"?>
<Relationships xmlns="http://schemas.openxmlformats.org/package/2006/relationships"/>
</file>

<file path=xl/worksheets/_rels/sheet172.xml.rels><?xml version="1.0" encoding="UTF-8" standalone="yes"?>
<Relationships xmlns="http://schemas.openxmlformats.org/package/2006/relationships"/>
</file>

<file path=xl/worksheets/_rels/sheet173.xml.rels><?xml version="1.0" encoding="UTF-8" standalone="yes"?>
<Relationships xmlns="http://schemas.openxmlformats.org/package/2006/relationships"/>
</file>

<file path=xl/worksheets/_rels/sheet174.xml.rels><?xml version="1.0" encoding="UTF-8" standalone="yes"?>
<Relationships xmlns="http://schemas.openxmlformats.org/package/2006/relationships"/>
</file>

<file path=xl/worksheets/_rels/sheet175.xml.rels><?xml version="1.0" encoding="UTF-8" standalone="yes"?>
<Relationships xmlns="http://schemas.openxmlformats.org/package/2006/relationships"/>
</file>

<file path=xl/worksheets/_rels/sheet176.xml.rels><?xml version="1.0" encoding="UTF-8" standalone="yes"?>
<Relationships xmlns="http://schemas.openxmlformats.org/package/2006/relationships"/>
</file>

<file path=xl/worksheets/_rels/sheet177.xml.rels><?xml version="1.0" encoding="UTF-8" standalone="yes"?>
<Relationships xmlns="http://schemas.openxmlformats.org/package/2006/relationships"/>
</file>

<file path=xl/worksheets/_rels/sheet178.xml.rels><?xml version="1.0" encoding="UTF-8" standalone="yes"?>
<Relationships xmlns="http://schemas.openxmlformats.org/package/2006/relationships"/>
</file>

<file path=xl/worksheets/_rels/sheet179.xml.rels><?xml version="1.0" encoding="UTF-8" standalone="yes"?>
<Relationships xmlns="http://schemas.openxmlformats.org/package/2006/relationships"/>
</file>

<file path=xl/worksheets/_rels/sheet180.xml.rels><?xml version="1.0" encoding="UTF-8" standalone="yes"?>
<Relationships xmlns="http://schemas.openxmlformats.org/package/2006/relationships"/>
</file>

<file path=xl/worksheets/_rels/sheet181.xml.rels><?xml version="1.0" encoding="UTF-8" standalone="yes"?>
<Relationships xmlns="http://schemas.openxmlformats.org/package/2006/relationships"/>
</file>

<file path=xl/worksheets/_rels/sheet182.xml.rels><?xml version="1.0" encoding="UTF-8" standalone="yes"?>
<Relationships xmlns="http://schemas.openxmlformats.org/package/2006/relationships"/>
</file>

<file path=xl/worksheets/_rels/sheet183.xml.rels><?xml version="1.0" encoding="UTF-8" standalone="yes"?>
<Relationships xmlns="http://schemas.openxmlformats.org/package/2006/relationships"/>
</file>

<file path=xl/worksheets/_rels/sheet184.xml.rels><?xml version="1.0" encoding="UTF-8" standalone="yes"?>
<Relationships xmlns="http://schemas.openxmlformats.org/package/2006/relationships"/>
</file>

<file path=xl/worksheets/_rels/sheet185.xml.rels><?xml version="1.0" encoding="UTF-8" standalone="yes"?>
<Relationships xmlns="http://schemas.openxmlformats.org/package/2006/relationships"/>
</file>

<file path=xl/worksheets/_rels/sheet186.xml.rels><?xml version="1.0" encoding="UTF-8" standalone="yes"?>
<Relationships xmlns="http://schemas.openxmlformats.org/package/2006/relationships"/>
</file>

<file path=xl/worksheets/_rels/sheet187.xml.rels><?xml version="1.0" encoding="UTF-8" standalone="yes"?>
<Relationships xmlns="http://schemas.openxmlformats.org/package/2006/relationships"/>
</file>

<file path=xl/worksheets/_rels/sheet188.xml.rels><?xml version="1.0" encoding="UTF-8" standalone="yes"?>
<Relationships xmlns="http://schemas.openxmlformats.org/package/2006/relationships"/>
</file>

<file path=xl/worksheets/_rels/sheet189.xml.rels><?xml version="1.0" encoding="UTF-8" standalone="yes"?>
<Relationships xmlns="http://schemas.openxmlformats.org/package/2006/relationships"/>
</file>

<file path=xl/worksheets/_rels/sheet190.xml.rels><?xml version="1.0" encoding="UTF-8" standalone="yes"?>
<Relationships xmlns="http://schemas.openxmlformats.org/package/2006/relationships"/>
</file>

<file path=xl/worksheets/_rels/sheet191.xml.rels><?xml version="1.0" encoding="UTF-8" standalone="yes"?>
<Relationships xmlns="http://schemas.openxmlformats.org/package/2006/relationships"/>
</file>

<file path=xl/worksheets/_rels/sheet192.xml.rels><?xml version="1.0" encoding="UTF-8" standalone="yes"?>
<Relationships xmlns="http://schemas.openxmlformats.org/package/2006/relationships"/>
</file>

<file path=xl/worksheets/_rels/sheet193.xml.rels><?xml version="1.0" encoding="UTF-8" standalone="yes"?>
<Relationships xmlns="http://schemas.openxmlformats.org/package/2006/relationships"/>
</file>

<file path=xl/worksheets/_rels/sheet194.xml.rels><?xml version="1.0" encoding="UTF-8" standalone="yes"?>
<Relationships xmlns="http://schemas.openxmlformats.org/package/2006/relationships"/>
</file>

<file path=xl/worksheets/_rels/sheet195.xml.rels><?xml version="1.0" encoding="UTF-8" standalone="yes"?>
<Relationships xmlns="http://schemas.openxmlformats.org/package/2006/relationships"/>
</file>

<file path=xl/worksheets/_rels/sheet196.xml.rels><?xml version="1.0" encoding="UTF-8" standalone="yes"?>
<Relationships xmlns="http://schemas.openxmlformats.org/package/2006/relationships"/>
</file>

<file path=xl/worksheets/_rels/sheet197.xml.rels><?xml version="1.0" encoding="UTF-8" standalone="yes"?>
<Relationships xmlns="http://schemas.openxmlformats.org/package/2006/relationships"/>
</file>

<file path=xl/worksheets/_rels/sheet198.xml.rels><?xml version="1.0" encoding="UTF-8" standalone="yes"?>
<Relationships xmlns="http://schemas.openxmlformats.org/package/2006/relationships"/>
</file>

<file path=xl/worksheets/_rels/sheet199.xml.rels><?xml version="1.0" encoding="UTF-8" standalone="yes"?>
<Relationships xmlns="http://schemas.openxmlformats.org/package/2006/relationships"/>
</file>

<file path=xl/worksheets/_rels/sheet200.xml.rels><?xml version="1.0" encoding="UTF-8" standalone="yes"?>
<Relationships xmlns="http://schemas.openxmlformats.org/package/2006/relationships"/>
</file>

<file path=xl/worksheets/_rels/sheet201.xml.rels><?xml version="1.0" encoding="UTF-8" standalone="yes"?>
<Relationships xmlns="http://schemas.openxmlformats.org/package/2006/relationships"/>
</file>

<file path=xl/worksheets/_rels/sheet202.xml.rels><?xml version="1.0" encoding="UTF-8" standalone="yes"?>
<Relationships xmlns="http://schemas.openxmlformats.org/package/2006/relationships"/>
</file>

<file path=xl/worksheets/_rels/sheet203.xml.rels><?xml version="1.0" encoding="UTF-8" standalone="yes"?>
<Relationships xmlns="http://schemas.openxmlformats.org/package/2006/relationships"/>
</file>

<file path=xl/worksheets/_rels/sheet204.xml.rels><?xml version="1.0" encoding="UTF-8" standalone="yes"?>
<Relationships xmlns="http://schemas.openxmlformats.org/package/2006/relationships"/>
</file>

<file path=xl/worksheets/_rels/sheet205.xml.rels><?xml version="1.0" encoding="UTF-8" standalone="yes"?>
<Relationships xmlns="http://schemas.openxmlformats.org/package/2006/relationships"/>
</file>

<file path=xl/worksheets/_rels/sheet206.xml.rels><?xml version="1.0" encoding="UTF-8" standalone="yes"?>
<Relationships xmlns="http://schemas.openxmlformats.org/package/2006/relationships"/>
</file>

<file path=xl/worksheets/_rels/sheet207.xml.rels><?xml version="1.0" encoding="UTF-8" standalone="yes"?>
<Relationships xmlns="http://schemas.openxmlformats.org/package/2006/relationships"/>
</file>

<file path=xl/worksheets/_rels/sheet208.xml.rels><?xml version="1.0" encoding="UTF-8" standalone="yes"?>
<Relationships xmlns="http://schemas.openxmlformats.org/package/2006/relationships"/>
</file>

<file path=xl/worksheets/_rels/sheet209.xml.rels><?xml version="1.0" encoding="UTF-8" standalone="yes"?>
<Relationships xmlns="http://schemas.openxmlformats.org/package/2006/relationships"/>
</file>

<file path=xl/worksheets/_rels/sheet210.xml.rels><?xml version="1.0" encoding="UTF-8" standalone="yes"?>
<Relationships xmlns="http://schemas.openxmlformats.org/package/2006/relationships"/>
</file>

<file path=xl/worksheets/_rels/sheet211.xml.rels><?xml version="1.0" encoding="UTF-8" standalone="yes"?>
<Relationships xmlns="http://schemas.openxmlformats.org/package/2006/relationships"/>
</file>

<file path=xl/worksheets/_rels/sheet212.xml.rels><?xml version="1.0" encoding="UTF-8" standalone="yes"?>
<Relationships xmlns="http://schemas.openxmlformats.org/package/2006/relationships"/>
</file>

<file path=xl/worksheets/_rels/sheet213.xml.rels><?xml version="1.0" encoding="UTF-8" standalone="yes"?>
<Relationships xmlns="http://schemas.openxmlformats.org/package/2006/relationships"/>
</file>

<file path=xl/worksheets/_rels/sheet214.xml.rels><?xml version="1.0" encoding="UTF-8" standalone="yes"?>
<Relationships xmlns="http://schemas.openxmlformats.org/package/2006/relationships"/>
</file>

<file path=xl/worksheets/_rels/sheet215.xml.rels><?xml version="1.0" encoding="UTF-8" standalone="yes"?>
<Relationships xmlns="http://schemas.openxmlformats.org/package/2006/relationships"/>
</file>

<file path=xl/worksheets/_rels/sheet216.xml.rels><?xml version="1.0" encoding="UTF-8" standalone="yes"?>
<Relationships xmlns="http://schemas.openxmlformats.org/package/2006/relationships"/>
</file>

<file path=xl/worksheets/_rels/sheet217.xml.rels><?xml version="1.0" encoding="UTF-8" standalone="yes"?>
<Relationships xmlns="http://schemas.openxmlformats.org/package/2006/relationships"/>
</file>

<file path=xl/worksheets/_rels/sheet218.xml.rels><?xml version="1.0" encoding="UTF-8" standalone="yes"?>
<Relationships xmlns="http://schemas.openxmlformats.org/package/2006/relationships"/>
</file>

<file path=xl/worksheets/_rels/sheet219.xml.rels><?xml version="1.0" encoding="UTF-8" standalone="yes"?>
<Relationships xmlns="http://schemas.openxmlformats.org/package/2006/relationships"/>
</file>

<file path=xl/worksheets/_rels/sheet220.xml.rels><?xml version="1.0" encoding="UTF-8" standalone="yes"?>
<Relationships xmlns="http://schemas.openxmlformats.org/package/2006/relationships"/>
</file>

<file path=xl/worksheets/_rels/sheet221.xml.rels><?xml version="1.0" encoding="UTF-8" standalone="yes"?>
<Relationships xmlns="http://schemas.openxmlformats.org/package/2006/relationships"/>
</file>

<file path=xl/worksheets/_rels/sheet222.xml.rels><?xml version="1.0" encoding="UTF-8" standalone="yes"?>
<Relationships xmlns="http://schemas.openxmlformats.org/package/2006/relationships"/>
</file>

<file path=xl/worksheets/_rels/sheet223.xml.rels><?xml version="1.0" encoding="UTF-8" standalone="yes"?>
<Relationships xmlns="http://schemas.openxmlformats.org/package/2006/relationships"/>
</file>

<file path=xl/worksheets/_rels/sheet224.xml.rels><?xml version="1.0" encoding="UTF-8" standalone="yes"?>
<Relationships xmlns="http://schemas.openxmlformats.org/package/2006/relationships"/>
</file>

<file path=xl/worksheets/_rels/sheet225.xml.rels><?xml version="1.0" encoding="UTF-8" standalone="yes"?>
<Relationships xmlns="http://schemas.openxmlformats.org/package/2006/relationships"/>
</file>

<file path=xl/worksheets/_rels/sheet226.xml.rels><?xml version="1.0" encoding="UTF-8" standalone="yes"?>
<Relationships xmlns="http://schemas.openxmlformats.org/package/2006/relationships"/>
</file>

<file path=xl/worksheets/_rels/sheet227.xml.rels><?xml version="1.0" encoding="UTF-8" standalone="yes"?>
<Relationships xmlns="http://schemas.openxmlformats.org/package/2006/relationships"/>
</file>

<file path=xl/worksheets/_rels/sheet228.xml.rels><?xml version="1.0" encoding="UTF-8" standalone="yes"?>
<Relationships xmlns="http://schemas.openxmlformats.org/package/2006/relationships"/>
</file>

<file path=xl/worksheets/_rels/sheet229.xml.rels><?xml version="1.0" encoding="UTF-8" standalone="yes"?>
<Relationships xmlns="http://schemas.openxmlformats.org/package/2006/relationships"/>
</file>

<file path=xl/worksheets/_rels/sheet230.xml.rels><?xml version="1.0" encoding="UTF-8" standalone="yes"?>
<Relationships xmlns="http://schemas.openxmlformats.org/package/2006/relationships"/>
</file>

<file path=xl/worksheets/_rels/sheet231.xml.rels><?xml version="1.0" encoding="UTF-8" standalone="yes"?>
<Relationships xmlns="http://schemas.openxmlformats.org/package/2006/relationships"/>
</file>

<file path=xl/worksheets/_rels/sheet232.xml.rels><?xml version="1.0" encoding="UTF-8" standalone="yes"?>
<Relationships xmlns="http://schemas.openxmlformats.org/package/2006/relationships"/>
</file>

<file path=xl/worksheets/_rels/sheet233.xml.rels><?xml version="1.0" encoding="UTF-8" standalone="yes"?>
<Relationships xmlns="http://schemas.openxmlformats.org/package/2006/relationships"/>
</file>

<file path=xl/worksheets/_rels/sheet234.xml.rels><?xml version="1.0" encoding="UTF-8" standalone="yes"?>
<Relationships xmlns="http://schemas.openxmlformats.org/package/2006/relationships"/>
</file>

<file path=xl/worksheets/_rels/sheet235.xml.rels><?xml version="1.0" encoding="UTF-8" standalone="yes"?>
<Relationships xmlns="http://schemas.openxmlformats.org/package/2006/relationships"/>
</file>

<file path=xl/worksheets/_rels/sheet236.xml.rels><?xml version="1.0" encoding="UTF-8" standalone="yes"?>
<Relationships xmlns="http://schemas.openxmlformats.org/package/2006/relationships"/>
</file>

<file path=xl/worksheets/_rels/sheet237.xml.rels><?xml version="1.0" encoding="UTF-8" standalone="yes"?>
<Relationships xmlns="http://schemas.openxmlformats.org/package/2006/relationships"/>
</file>

<file path=xl/worksheets/_rels/sheet238.xml.rels><?xml version="1.0" encoding="UTF-8" standalone="yes"?>
<Relationships xmlns="http://schemas.openxmlformats.org/package/2006/relationships"/>
</file>

<file path=xl/worksheets/_rels/sheet239.xml.rels><?xml version="1.0" encoding="UTF-8" standalone="yes"?>
<Relationships xmlns="http://schemas.openxmlformats.org/package/2006/relationships"/>
</file>

<file path=xl/worksheets/_rels/sheet240.xml.rels><?xml version="1.0" encoding="UTF-8" standalone="yes"?>
<Relationships xmlns="http://schemas.openxmlformats.org/package/2006/relationships"/>
</file>

<file path=xl/worksheets/_rels/sheet241.xml.rels><?xml version="1.0" encoding="UTF-8" standalone="yes"?>
<Relationships xmlns="http://schemas.openxmlformats.org/package/2006/relationships"/>
</file>

<file path=xl/worksheets/_rels/sheet242.xml.rels><?xml version="1.0" encoding="UTF-8" standalone="yes"?>
<Relationships xmlns="http://schemas.openxmlformats.org/package/2006/relationships"/>
</file>

<file path=xl/worksheets/_rels/sheet243.xml.rels><?xml version="1.0" encoding="UTF-8" standalone="yes"?>
<Relationships xmlns="http://schemas.openxmlformats.org/package/2006/relationships"/>
</file>

<file path=xl/worksheets/_rels/sheet244.xml.rels><?xml version="1.0" encoding="UTF-8" standalone="yes"?>
<Relationships xmlns="http://schemas.openxmlformats.org/package/2006/relationships"/>
</file>

<file path=xl/worksheets/_rels/sheet245.xml.rels><?xml version="1.0" encoding="UTF-8" standalone="yes"?>
<Relationships xmlns="http://schemas.openxmlformats.org/package/2006/relationships"/>
</file>

<file path=xl/worksheets/_rels/sheet246.xml.rels><?xml version="1.0" encoding="UTF-8" standalone="yes"?>
<Relationships xmlns="http://schemas.openxmlformats.org/package/2006/relationships"/>
</file>

<file path=xl/worksheets/_rels/sheet247.xml.rels><?xml version="1.0" encoding="UTF-8" standalone="yes"?>
<Relationships xmlns="http://schemas.openxmlformats.org/package/2006/relationships"/>
</file>

<file path=xl/worksheets/_rels/sheet248.xml.rels><?xml version="1.0" encoding="UTF-8" standalone="yes"?>
<Relationships xmlns="http://schemas.openxmlformats.org/package/2006/relationships"/>
</file>

<file path=xl/worksheets/_rels/sheet249.xml.rels><?xml version="1.0" encoding="UTF-8" standalone="yes"?>
<Relationships xmlns="http://schemas.openxmlformats.org/package/2006/relationships"/>
</file>

<file path=xl/worksheets/_rels/sheet250.xml.rels><?xml version="1.0" encoding="UTF-8" standalone="yes"?>
<Relationships xmlns="http://schemas.openxmlformats.org/package/2006/relationships"/>
</file>

<file path=xl/worksheets/_rels/sheet251.xml.rels><?xml version="1.0" encoding="UTF-8" standalone="yes"?>
<Relationships xmlns="http://schemas.openxmlformats.org/package/2006/relationships"/>
</file>

<file path=xl/worksheets/_rels/sheet252.xml.rels><?xml version="1.0" encoding="UTF-8" standalone="yes"?>
<Relationships xmlns="http://schemas.openxmlformats.org/package/2006/relationships"/>
</file>

<file path=xl/worksheets/_rels/sheet253.xml.rels><?xml version="1.0" encoding="UTF-8" standalone="yes"?>
<Relationships xmlns="http://schemas.openxmlformats.org/package/2006/relationships"/>
</file>

<file path=xl/worksheets/_rels/sheet254.xml.rels><?xml version="1.0" encoding="UTF-8" standalone="yes"?>
<Relationships xmlns="http://schemas.openxmlformats.org/package/2006/relationships"/>
</file>

<file path=xl/worksheets/_rels/sheet255.xml.rels><?xml version="1.0" encoding="UTF-8" standalone="yes"?>
<Relationships xmlns="http://schemas.openxmlformats.org/package/2006/relationships"/>
</file>

<file path=xl/worksheets/_rels/sheet256.xml.rels><?xml version="1.0" encoding="UTF-8" standalone="yes"?>
<Relationships xmlns="http://schemas.openxmlformats.org/package/2006/relationships"/>
</file>

<file path=xl/worksheets/_rels/sheet257.xml.rels><?xml version="1.0" encoding="UTF-8" standalone="yes"?>
<Relationships xmlns="http://schemas.openxmlformats.org/package/2006/relationships"/>
</file>

<file path=xl/worksheets/_rels/sheet258.xml.rels><?xml version="1.0" encoding="UTF-8" standalone="yes"?>
<Relationships xmlns="http://schemas.openxmlformats.org/package/2006/relationships"/>
</file>

<file path=xl/worksheets/_rels/sheet259.xml.rels><?xml version="1.0" encoding="UTF-8" standalone="yes"?>
<Relationships xmlns="http://schemas.openxmlformats.org/package/2006/relationships"/>
</file>

<file path=xl/worksheets/_rels/sheet260.xml.rels><?xml version="1.0" encoding="UTF-8" standalone="yes"?>
<Relationships xmlns="http://schemas.openxmlformats.org/package/2006/relationships"/>
</file>

<file path=xl/worksheets/_rels/sheet261.xml.rels><?xml version="1.0" encoding="UTF-8" standalone="yes"?>
<Relationships xmlns="http://schemas.openxmlformats.org/package/2006/relationships"/>
</file>

<file path=xl/worksheets/_rels/sheet262.xml.rels><?xml version="1.0" encoding="UTF-8" standalone="yes"?>
<Relationships xmlns="http://schemas.openxmlformats.org/package/2006/relationships"/>
</file>

<file path=xl/worksheets/_rels/sheet263.xml.rels><?xml version="1.0" encoding="UTF-8" standalone="yes"?>
<Relationships xmlns="http://schemas.openxmlformats.org/package/2006/relationships"/>
</file>

<file path=xl/worksheets/_rels/sheet264.xml.rels><?xml version="1.0" encoding="UTF-8" standalone="yes"?>
<Relationships xmlns="http://schemas.openxmlformats.org/package/2006/relationships"/>
</file>

<file path=xl/worksheets/_rels/sheet265.xml.rels><?xml version="1.0" encoding="UTF-8" standalone="yes"?>
<Relationships xmlns="http://schemas.openxmlformats.org/package/2006/relationships"/>
</file>

<file path=xl/worksheets/_rels/sheet266.xml.rels><?xml version="1.0" encoding="UTF-8" standalone="yes"?>
<Relationships xmlns="http://schemas.openxmlformats.org/package/2006/relationships"/>
</file>

<file path=xl/worksheets/_rels/sheet267.xml.rels><?xml version="1.0" encoding="UTF-8" standalone="yes"?>
<Relationships xmlns="http://schemas.openxmlformats.org/package/2006/relationships"/>
</file>

<file path=xl/worksheets/_rels/sheet268.xml.rels><?xml version="1.0" encoding="UTF-8" standalone="yes"?>
<Relationships xmlns="http://schemas.openxmlformats.org/package/2006/relationships"/>
</file>

<file path=xl/worksheets/_rels/sheet269.xml.rels><?xml version="1.0" encoding="UTF-8" standalone="yes"?>
<Relationships xmlns="http://schemas.openxmlformats.org/package/2006/relationships"/>
</file>

<file path=xl/worksheets/_rels/sheet270.xml.rels><?xml version="1.0" encoding="UTF-8" standalone="yes"?>
<Relationships xmlns="http://schemas.openxmlformats.org/package/2006/relationships"/>
</file>

<file path=xl/worksheets/_rels/sheet271.xml.rels><?xml version="1.0" encoding="UTF-8" standalone="yes"?>
<Relationships xmlns="http://schemas.openxmlformats.org/package/2006/relationships"/>
</file>

<file path=xl/worksheets/_rels/sheet272.xml.rels><?xml version="1.0" encoding="UTF-8" standalone="yes"?>
<Relationships xmlns="http://schemas.openxmlformats.org/package/2006/relationships"/>
</file>

<file path=xl/worksheets/_rels/sheet273.xml.rels><?xml version="1.0" encoding="UTF-8" standalone="yes"?>
<Relationships xmlns="http://schemas.openxmlformats.org/package/2006/relationships"/>
</file>

<file path=xl/worksheets/_rels/sheet274.xml.rels><?xml version="1.0" encoding="UTF-8" standalone="yes"?>
<Relationships xmlns="http://schemas.openxmlformats.org/package/2006/relationships"/>
</file>

<file path=xl/worksheets/_rels/sheet275.xml.rels><?xml version="1.0" encoding="UTF-8" standalone="yes"?>
<Relationships xmlns="http://schemas.openxmlformats.org/package/2006/relationships"/>
</file>

<file path=xl/worksheets/_rels/sheet276.xml.rels><?xml version="1.0" encoding="UTF-8" standalone="yes"?>
<Relationships xmlns="http://schemas.openxmlformats.org/package/2006/relationships"/>
</file>

<file path=xl/worksheets/_rels/sheet277.xml.rels><?xml version="1.0" encoding="UTF-8" standalone="yes"?>
<Relationships xmlns="http://schemas.openxmlformats.org/package/2006/relationships"/>
</file>

<file path=xl/worksheets/_rels/sheet278.xml.rels><?xml version="1.0" encoding="UTF-8" standalone="yes"?>
<Relationships xmlns="http://schemas.openxmlformats.org/package/2006/relationships"/>
</file>

<file path=xl/worksheets/_rels/sheet279.xml.rels><?xml version="1.0" encoding="UTF-8" standalone="yes"?>
<Relationships xmlns="http://schemas.openxmlformats.org/package/2006/relationships"/>
</file>

<file path=xl/worksheets/_rels/sheet280.xml.rels><?xml version="1.0" encoding="UTF-8" standalone="yes"?>
<Relationships xmlns="http://schemas.openxmlformats.org/package/2006/relationships"/>
</file>

<file path=xl/worksheets/_rels/sheet281.xml.rels><?xml version="1.0" encoding="UTF-8" standalone="yes"?>
<Relationships xmlns="http://schemas.openxmlformats.org/package/2006/relationships"/>
</file>

<file path=xl/worksheets/_rels/sheet282.xml.rels><?xml version="1.0" encoding="UTF-8" standalone="yes"?>
<Relationships xmlns="http://schemas.openxmlformats.org/package/2006/relationships"/>
</file>

<file path=xl/worksheets/_rels/sheet283.xml.rels><?xml version="1.0" encoding="UTF-8" standalone="yes"?>
<Relationships xmlns="http://schemas.openxmlformats.org/package/2006/relationships"/>
</file>

<file path=xl/worksheets/_rels/sheet284.xml.rels><?xml version="1.0" encoding="UTF-8" standalone="yes"?>
<Relationships xmlns="http://schemas.openxmlformats.org/package/2006/relationships"/>
</file>

<file path=xl/worksheets/_rels/sheet285.xml.rels><?xml version="1.0" encoding="UTF-8" standalone="yes"?>
<Relationships xmlns="http://schemas.openxmlformats.org/package/2006/relationships"/>
</file>

<file path=xl/worksheets/_rels/sheet286.xml.rels><?xml version="1.0" encoding="UTF-8" standalone="yes"?>
<Relationships xmlns="http://schemas.openxmlformats.org/package/2006/relationships"/>
</file>

<file path=xl/worksheets/_rels/sheet287.xml.rels><?xml version="1.0" encoding="UTF-8" standalone="yes"?>
<Relationships xmlns="http://schemas.openxmlformats.org/package/2006/relationships"/>
</file>

<file path=xl/worksheets/_rels/sheet288.xml.rels><?xml version="1.0" encoding="UTF-8" standalone="yes"?>
<Relationships xmlns="http://schemas.openxmlformats.org/package/2006/relationships"/>
</file>

<file path=xl/worksheets/_rels/sheet289.xml.rels><?xml version="1.0" encoding="UTF-8" standalone="yes"?>
<Relationships xmlns="http://schemas.openxmlformats.org/package/2006/relationships"/>
</file>

<file path=xl/worksheets/_rels/sheet290.xml.rels><?xml version="1.0" encoding="UTF-8" standalone="yes"?>
<Relationships xmlns="http://schemas.openxmlformats.org/package/2006/relationships"/>
</file>

<file path=xl/worksheets/_rels/sheet291.xml.rels><?xml version="1.0" encoding="UTF-8" standalone="yes"?>
<Relationships xmlns="http://schemas.openxmlformats.org/package/2006/relationships"/>
</file>

<file path=xl/worksheets/_rels/sheet292.xml.rels><?xml version="1.0" encoding="UTF-8" standalone="yes"?>
<Relationships xmlns="http://schemas.openxmlformats.org/package/2006/relationships"/>
</file>

<file path=xl/worksheets/_rels/sheet293.xml.rels><?xml version="1.0" encoding="UTF-8" standalone="yes"?>
<Relationships xmlns="http://schemas.openxmlformats.org/package/2006/relationships"/>
</file>

<file path=xl/worksheets/_rels/sheet294.xml.rels><?xml version="1.0" encoding="UTF-8" standalone="yes"?>
<Relationships xmlns="http://schemas.openxmlformats.org/package/2006/relationships"/>
</file>

<file path=xl/worksheets/_rels/sheet295.xml.rels><?xml version="1.0" encoding="UTF-8" standalone="yes"?>
<Relationships xmlns="http://schemas.openxmlformats.org/package/2006/relationships"/>
</file>

<file path=xl/worksheets/_rels/sheet296.xml.rels><?xml version="1.0" encoding="UTF-8" standalone="yes"?>
<Relationships xmlns="http://schemas.openxmlformats.org/package/2006/relationships"/>
</file>

<file path=xl/worksheets/_rels/sheet297.xml.rels><?xml version="1.0" encoding="UTF-8" standalone="yes"?>
<Relationships xmlns="http://schemas.openxmlformats.org/package/2006/relationships"/>
</file>

<file path=xl/worksheets/_rels/sheet298.xml.rels><?xml version="1.0" encoding="UTF-8" standalone="yes"?>
<Relationships xmlns="http://schemas.openxmlformats.org/package/2006/relationships"/>
</file>

<file path=xl/worksheets/_rels/sheet299.xml.rels><?xml version="1.0" encoding="UTF-8" standalone="yes"?>
<Relationships xmlns="http://schemas.openxmlformats.org/package/2006/relationships"/>
</file>

<file path=xl/worksheets/_rels/sheet300.xml.rels><?xml version="1.0" encoding="UTF-8" standalone="yes"?>
<Relationships xmlns="http://schemas.openxmlformats.org/package/2006/relationships"/>
</file>

<file path=xl/worksheets/_rels/sheet301.xml.rels><?xml version="1.0" encoding="UTF-8" standalone="yes"?>
<Relationships xmlns="http://schemas.openxmlformats.org/package/2006/relationships"/>
</file>

<file path=xl/worksheets/_rels/sheet302.xml.rels><?xml version="1.0" encoding="UTF-8" standalone="yes"?>
<Relationships xmlns="http://schemas.openxmlformats.org/package/2006/relationships"/>
</file>

<file path=xl/worksheets/_rels/sheet303.xml.rels><?xml version="1.0" encoding="UTF-8" standalone="yes"?>
<Relationships xmlns="http://schemas.openxmlformats.org/package/2006/relationships"/>
</file>

<file path=xl/worksheets/_rels/sheet304.xml.rels><?xml version="1.0" encoding="UTF-8" standalone="yes"?>
<Relationships xmlns="http://schemas.openxmlformats.org/package/2006/relationships"/>
</file>

<file path=xl/worksheets/_rels/sheet305.xml.rels><?xml version="1.0" encoding="UTF-8" standalone="yes"?>
<Relationships xmlns="http://schemas.openxmlformats.org/package/2006/relationships"/>
</file>

<file path=xl/worksheets/_rels/sheet306.xml.rels><?xml version="1.0" encoding="UTF-8" standalone="yes"?>
<Relationships xmlns="http://schemas.openxmlformats.org/package/2006/relationships"/>
</file>

<file path=xl/worksheets/_rels/sheet307.xml.rels><?xml version="1.0" encoding="UTF-8" standalone="yes"?>
<Relationships xmlns="http://schemas.openxmlformats.org/package/2006/relationships"/>
</file>

<file path=xl/worksheets/_rels/sheet308.xml.rels><?xml version="1.0" encoding="UTF-8" standalone="yes"?>
<Relationships xmlns="http://schemas.openxmlformats.org/package/2006/relationships"/>
</file>

<file path=xl/worksheets/_rels/sheet309.xml.rels><?xml version="1.0" encoding="UTF-8" standalone="yes"?>
<Relationships xmlns="http://schemas.openxmlformats.org/package/2006/relationships"/>
</file>

<file path=xl/worksheets/_rels/sheet310.xml.rels><?xml version="1.0" encoding="UTF-8" standalone="yes"?>
<Relationships xmlns="http://schemas.openxmlformats.org/package/2006/relationships"/>
</file>

<file path=xl/worksheets/_rels/sheet311.xml.rels><?xml version="1.0" encoding="UTF-8" standalone="yes"?>
<Relationships xmlns="http://schemas.openxmlformats.org/package/2006/relationships"/>
</file>

<file path=xl/worksheets/_rels/sheet312.xml.rels><?xml version="1.0" encoding="UTF-8" standalone="yes"?>
<Relationships xmlns="http://schemas.openxmlformats.org/package/2006/relationships"/>
</file>

<file path=xl/worksheets/_rels/sheet313.xml.rels><?xml version="1.0" encoding="UTF-8" standalone="yes"?>
<Relationships xmlns="http://schemas.openxmlformats.org/package/2006/relationships"/>
</file>

<file path=xl/worksheets/_rels/sheet314.xml.rels><?xml version="1.0" encoding="UTF-8" standalone="yes"?>
<Relationships xmlns="http://schemas.openxmlformats.org/package/2006/relationships"/>
</file>

<file path=xl/worksheets/_rels/sheet315.xml.rels><?xml version="1.0" encoding="UTF-8" standalone="yes"?>
<Relationships xmlns="http://schemas.openxmlformats.org/package/2006/relationships"/>
</file>

<file path=xl/worksheets/_rels/sheet316.xml.rels><?xml version="1.0" encoding="UTF-8" standalone="yes"?>
<Relationships xmlns="http://schemas.openxmlformats.org/package/2006/relationships"/>
</file>

<file path=xl/worksheets/_rels/sheet317.xml.rels><?xml version="1.0" encoding="UTF-8" standalone="yes"?>
<Relationships xmlns="http://schemas.openxmlformats.org/package/2006/relationships"/>
</file>

<file path=xl/worksheets/_rels/sheet318.xml.rels><?xml version="1.0" encoding="UTF-8" standalone="yes"?>
<Relationships xmlns="http://schemas.openxmlformats.org/package/2006/relationships"/>
</file>

<file path=xl/worksheets/_rels/sheet319.xml.rels><?xml version="1.0" encoding="UTF-8" standalone="yes"?>
<Relationships xmlns="http://schemas.openxmlformats.org/package/2006/relationships"/>
</file>

<file path=xl/worksheets/_rels/sheet320.xml.rels><?xml version="1.0" encoding="UTF-8" standalone="yes"?>
<Relationships xmlns="http://schemas.openxmlformats.org/package/2006/relationships"/>
</file>

<file path=xl/worksheets/_rels/sheet321.xml.rels><?xml version="1.0" encoding="UTF-8" standalone="yes"?>
<Relationships xmlns="http://schemas.openxmlformats.org/package/2006/relationships"/>
</file>

<file path=xl/worksheets/_rels/sheet322.xml.rels><?xml version="1.0" encoding="UTF-8" standalone="yes"?>
<Relationships xmlns="http://schemas.openxmlformats.org/package/2006/relationships"/>
</file>

<file path=xl/worksheets/_rels/sheet323.xml.rels><?xml version="1.0" encoding="UTF-8" standalone="yes"?>
<Relationships xmlns="http://schemas.openxmlformats.org/package/2006/relationships"/>
</file>

<file path=xl/worksheets/_rels/sheet324.xml.rels><?xml version="1.0" encoding="UTF-8" standalone="yes"?>
<Relationships xmlns="http://schemas.openxmlformats.org/package/2006/relationships"/>
</file>

<file path=xl/worksheets/_rels/sheet325.xml.rels><?xml version="1.0" encoding="UTF-8" standalone="yes"?>
<Relationships xmlns="http://schemas.openxmlformats.org/package/2006/relationships"/>
</file>

<file path=xl/worksheets/_rels/sheet326.xml.rels><?xml version="1.0" encoding="UTF-8" standalone="yes"?>
<Relationships xmlns="http://schemas.openxmlformats.org/package/2006/relationships"/>
</file>

<file path=xl/worksheets/_rels/sheet327.xml.rels><?xml version="1.0" encoding="UTF-8" standalone="yes"?>
<Relationships xmlns="http://schemas.openxmlformats.org/package/2006/relationships"/>
</file>

<file path=xl/worksheets/_rels/sheet328.xml.rels><?xml version="1.0" encoding="UTF-8" standalone="yes"?>
<Relationships xmlns="http://schemas.openxmlformats.org/package/2006/relationships"/>
</file>

<file path=xl/worksheets/_rels/sheet329.xml.rels><?xml version="1.0" encoding="UTF-8" standalone="yes"?>
<Relationships xmlns="http://schemas.openxmlformats.org/package/2006/relationships"/>
</file>

<file path=xl/worksheets/_rels/sheet330.xml.rels><?xml version="1.0" encoding="UTF-8" standalone="yes"?>
<Relationships xmlns="http://schemas.openxmlformats.org/package/2006/relationships"/>
</file>

<file path=xl/worksheets/_rels/sheet331.xml.rels><?xml version="1.0" encoding="UTF-8" standalone="yes"?>
<Relationships xmlns="http://schemas.openxmlformats.org/package/2006/relationships"/>
</file>

<file path=xl/worksheets/_rels/sheet332.xml.rels><?xml version="1.0" encoding="UTF-8" standalone="yes"?>
<Relationships xmlns="http://schemas.openxmlformats.org/package/2006/relationships"/>
</file>

<file path=xl/worksheets/_rels/sheet333.xml.rels><?xml version="1.0" encoding="UTF-8" standalone="yes"?>
<Relationships xmlns="http://schemas.openxmlformats.org/package/2006/relationships"/>
</file>

<file path=xl/worksheets/_rels/sheet334.xml.rels><?xml version="1.0" encoding="UTF-8" standalone="yes"?>
<Relationships xmlns="http://schemas.openxmlformats.org/package/2006/relationships"/>
</file>

<file path=xl/worksheets/_rels/sheet335.xml.rels><?xml version="1.0" encoding="UTF-8" standalone="yes"?>
<Relationships xmlns="http://schemas.openxmlformats.org/package/2006/relationships"/>
</file>

<file path=xl/worksheets/_rels/sheet336.xml.rels><?xml version="1.0" encoding="UTF-8" standalone="yes"?>
<Relationships xmlns="http://schemas.openxmlformats.org/package/2006/relationships"/>
</file>

<file path=xl/worksheets/_rels/sheet337.xml.rels><?xml version="1.0" encoding="UTF-8" standalone="yes"?>
<Relationships xmlns="http://schemas.openxmlformats.org/package/2006/relationships"/>
</file>

<file path=xl/worksheets/_rels/sheet338.xml.rels><?xml version="1.0" encoding="UTF-8" standalone="yes"?>
<Relationships xmlns="http://schemas.openxmlformats.org/package/2006/relationships"/>
</file>

<file path=xl/worksheets/_rels/sheet339.xml.rels><?xml version="1.0" encoding="UTF-8" standalone="yes"?>
<Relationships xmlns="http://schemas.openxmlformats.org/package/2006/relationships"/>
</file>

<file path=xl/worksheets/_rels/sheet340.xml.rels><?xml version="1.0" encoding="UTF-8" standalone="yes"?>
<Relationships xmlns="http://schemas.openxmlformats.org/package/2006/relationships"/>
</file>

<file path=xl/worksheets/_rels/sheet341.xml.rels><?xml version="1.0" encoding="UTF-8" standalone="yes"?>
<Relationships xmlns="http://schemas.openxmlformats.org/package/2006/relationships"/>
</file>

<file path=xl/worksheets/_rels/sheet342.xml.rels><?xml version="1.0" encoding="UTF-8" standalone="yes"?>
<Relationships xmlns="http://schemas.openxmlformats.org/package/2006/relationships"/>
</file>

<file path=xl/worksheets/_rels/sheet343.xml.rels><?xml version="1.0" encoding="UTF-8" standalone="yes"?>
<Relationships xmlns="http://schemas.openxmlformats.org/package/2006/relationships"/>
</file>

<file path=xl/worksheets/_rels/sheet344.xml.rels><?xml version="1.0" encoding="UTF-8" standalone="yes"?>
<Relationships xmlns="http://schemas.openxmlformats.org/package/2006/relationships"/>
</file>

<file path=xl/worksheets/_rels/sheet345.xml.rels><?xml version="1.0" encoding="UTF-8" standalone="yes"?>
<Relationships xmlns="http://schemas.openxmlformats.org/package/2006/relationships"/>
</file>

<file path=xl/worksheets/_rels/sheet346.xml.rels><?xml version="1.0" encoding="UTF-8" standalone="yes"?>
<Relationships xmlns="http://schemas.openxmlformats.org/package/2006/relationships"/>
</file>

<file path=xl/worksheets/_rels/sheet347.xml.rels><?xml version="1.0" encoding="UTF-8" standalone="yes"?>
<Relationships xmlns="http://schemas.openxmlformats.org/package/2006/relationships"/>
</file>

<file path=xl/worksheets/_rels/sheet348.xml.rels><?xml version="1.0" encoding="UTF-8" standalone="yes"?>
<Relationships xmlns="http://schemas.openxmlformats.org/package/2006/relationships"/>
</file>

<file path=xl/worksheets/_rels/sheet349.xml.rels><?xml version="1.0" encoding="UTF-8" standalone="yes"?>
<Relationships xmlns="http://schemas.openxmlformats.org/package/2006/relationships"/>
</file>

<file path=xl/worksheets/_rels/sheet350.xml.rels><?xml version="1.0" encoding="UTF-8" standalone="yes"?>
<Relationships xmlns="http://schemas.openxmlformats.org/package/2006/relationships"/>
</file>

<file path=xl/worksheets/_rels/sheet351.xml.rels><?xml version="1.0" encoding="UTF-8" standalone="yes"?>
<Relationships xmlns="http://schemas.openxmlformats.org/package/2006/relationships"/>
</file>

<file path=xl/worksheets/_rels/sheet352.xml.rels><?xml version="1.0" encoding="UTF-8" standalone="yes"?>
<Relationships xmlns="http://schemas.openxmlformats.org/package/2006/relationships"/>
</file>

<file path=xl/worksheets/_rels/sheet353.xml.rels><?xml version="1.0" encoding="UTF-8" standalone="yes"?>
<Relationships xmlns="http://schemas.openxmlformats.org/package/2006/relationships"/>
</file>

<file path=xl/worksheets/_rels/sheet354.xml.rels><?xml version="1.0" encoding="UTF-8" standalone="yes"?>
<Relationships xmlns="http://schemas.openxmlformats.org/package/2006/relationships"/>
</file>

<file path=xl/worksheets/_rels/sheet355.xml.rels><?xml version="1.0" encoding="UTF-8" standalone="yes"?>
<Relationships xmlns="http://schemas.openxmlformats.org/package/2006/relationships"/>
</file>

<file path=xl/worksheets/_rels/sheet356.xml.rels><?xml version="1.0" encoding="UTF-8" standalone="yes"?>
<Relationships xmlns="http://schemas.openxmlformats.org/package/2006/relationships"/>
</file>

<file path=xl/worksheets/_rels/sheet357.xml.rels><?xml version="1.0" encoding="UTF-8" standalone="yes"?>
<Relationships xmlns="http://schemas.openxmlformats.org/package/2006/relationships"/>
</file>

<file path=xl/worksheets/_rels/sheet358.xml.rels><?xml version="1.0" encoding="UTF-8" standalone="yes"?>
<Relationships xmlns="http://schemas.openxmlformats.org/package/2006/relationships"/>
</file>

<file path=xl/worksheets/_rels/sheet359.xml.rels><?xml version="1.0" encoding="UTF-8" standalone="yes"?>
<Relationships xmlns="http://schemas.openxmlformats.org/package/2006/relationships"/>
</file>

<file path=xl/worksheets/_rels/sheet360.xml.rels><?xml version="1.0" encoding="UTF-8" standalone="yes"?>
<Relationships xmlns="http://schemas.openxmlformats.org/package/2006/relationships"/>
</file>

<file path=xl/worksheets/_rels/sheet361.xml.rels><?xml version="1.0" encoding="UTF-8" standalone="yes"?>
<Relationships xmlns="http://schemas.openxmlformats.org/package/2006/relationships"/>
</file>

<file path=xl/worksheets/_rels/sheet362.xml.rels><?xml version="1.0" encoding="UTF-8" standalone="yes"?>
<Relationships xmlns="http://schemas.openxmlformats.org/package/2006/relationships"/>
</file>

<file path=xl/worksheets/_rels/sheet363.xml.rels><?xml version="1.0" encoding="UTF-8" standalone="yes"?>
<Relationships xmlns="http://schemas.openxmlformats.org/package/2006/relationships"/>
</file>

<file path=xl/worksheets/_rels/sheet364.xml.rels><?xml version="1.0" encoding="UTF-8" standalone="yes"?>
<Relationships xmlns="http://schemas.openxmlformats.org/package/2006/relationships"/>
</file>

<file path=xl/worksheets/_rels/sheet365.xml.rels><?xml version="1.0" encoding="UTF-8" standalone="yes"?>
<Relationships xmlns="http://schemas.openxmlformats.org/package/2006/relationships"/>
</file>

<file path=xl/worksheets/_rels/sheet366.xml.rels><?xml version="1.0" encoding="UTF-8" standalone="yes"?>
<Relationships xmlns="http://schemas.openxmlformats.org/package/2006/relationships"/>
</file>

<file path=xl/worksheets/_rels/sheet367.xml.rels><?xml version="1.0" encoding="UTF-8" standalone="yes"?>
<Relationships xmlns="http://schemas.openxmlformats.org/package/2006/relationships"/>
</file>

<file path=xl/worksheets/_rels/sheet368.xml.rels><?xml version="1.0" encoding="UTF-8" standalone="yes"?>
<Relationships xmlns="http://schemas.openxmlformats.org/package/2006/relationships"/>
</file>

<file path=xl/worksheets/_rels/sheet369.xml.rels><?xml version="1.0" encoding="UTF-8" standalone="yes"?>
<Relationships xmlns="http://schemas.openxmlformats.org/package/2006/relationships"/>
</file>

<file path=xl/worksheets/_rels/sheet370.xml.rels><?xml version="1.0" encoding="UTF-8" standalone="yes"?>
<Relationships xmlns="http://schemas.openxmlformats.org/package/2006/relationships"/>
</file>

<file path=xl/worksheets/_rels/sheet371.xml.rels><?xml version="1.0" encoding="UTF-8" standalone="yes"?>
<Relationships xmlns="http://schemas.openxmlformats.org/package/2006/relationships"/>
</file>

<file path=xl/worksheets/_rels/sheet372.xml.rels><?xml version="1.0" encoding="UTF-8" standalone="yes"?>
<Relationships xmlns="http://schemas.openxmlformats.org/package/2006/relationships"/>
</file>

<file path=xl/worksheets/_rels/sheet373.xml.rels><?xml version="1.0" encoding="UTF-8" standalone="yes"?>
<Relationships xmlns="http://schemas.openxmlformats.org/package/2006/relationships"/>
</file>

<file path=xl/worksheets/_rels/sheet374.xml.rels><?xml version="1.0" encoding="UTF-8" standalone="yes"?>
<Relationships xmlns="http://schemas.openxmlformats.org/package/2006/relationships"/>
</file>

<file path=xl/worksheets/_rels/sheet375.xml.rels><?xml version="1.0" encoding="UTF-8" standalone="yes"?>
<Relationships xmlns="http://schemas.openxmlformats.org/package/2006/relationships"/>
</file>

<file path=xl/worksheets/_rels/sheet376.xml.rels><?xml version="1.0" encoding="UTF-8" standalone="yes"?>
<Relationships xmlns="http://schemas.openxmlformats.org/package/2006/relationships"/>
</file>

<file path=xl/worksheets/_rels/sheet377.xml.rels><?xml version="1.0" encoding="UTF-8" standalone="yes"?>
<Relationships xmlns="http://schemas.openxmlformats.org/package/2006/relationships"/>
</file>

<file path=xl/worksheets/_rels/sheet378.xml.rels><?xml version="1.0" encoding="UTF-8" standalone="yes"?>
<Relationships xmlns="http://schemas.openxmlformats.org/package/2006/relationships"/>
</file>

<file path=xl/worksheets/_rels/sheet379.xml.rels><?xml version="1.0" encoding="UTF-8" standalone="yes"?>
<Relationships xmlns="http://schemas.openxmlformats.org/package/2006/relationships"/>
</file>

<file path=xl/worksheets/_rels/sheet380.xml.rels><?xml version="1.0" encoding="UTF-8" standalone="yes"?>
<Relationships xmlns="http://schemas.openxmlformats.org/package/2006/relationships"/>
</file>

<file path=xl/worksheets/_rels/sheet381.xml.rels><?xml version="1.0" encoding="UTF-8" standalone="yes"?>
<Relationships xmlns="http://schemas.openxmlformats.org/package/2006/relationships"/>
</file>

<file path=xl/worksheets/_rels/sheet382.xml.rels><?xml version="1.0" encoding="UTF-8" standalone="yes"?>
<Relationships xmlns="http://schemas.openxmlformats.org/package/2006/relationships"/>
</file>

<file path=xl/worksheets/_rels/sheet383.xml.rels><?xml version="1.0" encoding="UTF-8" standalone="yes"?>
<Relationships xmlns="http://schemas.openxmlformats.org/package/2006/relationships"/>
</file>

<file path=xl/worksheets/_rels/sheet384.xml.rels><?xml version="1.0" encoding="UTF-8" standalone="yes"?>
<Relationships xmlns="http://schemas.openxmlformats.org/package/2006/relationships"/>
</file>

<file path=xl/worksheets/_rels/sheet385.xml.rels><?xml version="1.0" encoding="UTF-8" standalone="yes"?>
<Relationships xmlns="http://schemas.openxmlformats.org/package/2006/relationships"/>
</file>

<file path=xl/worksheets/_rels/sheet386.xml.rels><?xml version="1.0" encoding="UTF-8" standalone="yes"?>
<Relationships xmlns="http://schemas.openxmlformats.org/package/2006/relationships"/>
</file>

<file path=xl/worksheets/_rels/sheet387.xml.rels><?xml version="1.0" encoding="UTF-8" standalone="yes"?>
<Relationships xmlns="http://schemas.openxmlformats.org/package/2006/relationships"/>
</file>

<file path=xl/worksheets/_rels/sheet388.xml.rels><?xml version="1.0" encoding="UTF-8" standalone="yes"?>
<Relationships xmlns="http://schemas.openxmlformats.org/package/2006/relationships"/>
</file>

<file path=xl/worksheets/_rels/sheet389.xml.rels><?xml version="1.0" encoding="UTF-8" standalone="yes"?>
<Relationships xmlns="http://schemas.openxmlformats.org/package/2006/relationships"/>
</file>

<file path=xl/worksheets/_rels/sheet390.xml.rels><?xml version="1.0" encoding="UTF-8" standalone="yes"?>
<Relationships xmlns="http://schemas.openxmlformats.org/package/2006/relationships"/>
</file>

<file path=xl/worksheets/_rels/sheet391.xml.rels><?xml version="1.0" encoding="UTF-8" standalone="yes"?>
<Relationships xmlns="http://schemas.openxmlformats.org/package/2006/relationships"/>
</file>

<file path=xl/worksheets/_rels/sheet392.xml.rels><?xml version="1.0" encoding="UTF-8" standalone="yes"?>
<Relationships xmlns="http://schemas.openxmlformats.org/package/2006/relationships"/>
</file>

<file path=xl/worksheets/_rels/sheet393.xml.rels><?xml version="1.0" encoding="UTF-8" standalone="yes"?>
<Relationships xmlns="http://schemas.openxmlformats.org/package/2006/relationships"/>
</file>

<file path=xl/worksheets/_rels/sheet394.xml.rels><?xml version="1.0" encoding="UTF-8" standalone="yes"?>
<Relationships xmlns="http://schemas.openxmlformats.org/package/2006/relationships"/>
</file>

<file path=xl/worksheets/_rels/sheet395.xml.rels><?xml version="1.0" encoding="UTF-8" standalone="yes"?>
<Relationships xmlns="http://schemas.openxmlformats.org/package/2006/relationships"/>
</file>

<file path=xl/worksheets/_rels/sheet396.xml.rels><?xml version="1.0" encoding="UTF-8" standalone="yes"?>
<Relationships xmlns="http://schemas.openxmlformats.org/package/2006/relationships"/>
</file>

<file path=xl/worksheets/_rels/sheet397.xml.rels><?xml version="1.0" encoding="UTF-8" standalone="yes"?>
<Relationships xmlns="http://schemas.openxmlformats.org/package/2006/relationships"/>
</file>

<file path=xl/worksheets/_rels/sheet398.xml.rels><?xml version="1.0" encoding="UTF-8" standalone="yes"?>
<Relationships xmlns="http://schemas.openxmlformats.org/package/2006/relationships"/>
</file>

<file path=xl/worksheets/_rels/sheet399.xml.rels><?xml version="1.0" encoding="UTF-8" standalone="yes"?>
<Relationships xmlns="http://schemas.openxmlformats.org/package/2006/relationships"/>
</file>

<file path=xl/worksheets/_rels/sheet400.xml.rels><?xml version="1.0" encoding="UTF-8" standalone="yes"?>
<Relationships xmlns="http://schemas.openxmlformats.org/package/2006/relationships"/>
</file>

<file path=xl/worksheets/_rels/sheet401.xml.rels><?xml version="1.0" encoding="UTF-8" standalone="yes"?>
<Relationships xmlns="http://schemas.openxmlformats.org/package/2006/relationships"/>
</file>

<file path=xl/worksheets/_rels/sheet402.xml.rels><?xml version="1.0" encoding="UTF-8" standalone="yes"?>
<Relationships xmlns="http://schemas.openxmlformats.org/package/2006/relationships"/>
</file>

<file path=xl/worksheets/_rels/sheet403.xml.rels><?xml version="1.0" encoding="UTF-8" standalone="yes"?>
<Relationships xmlns="http://schemas.openxmlformats.org/package/2006/relationships"/>
</file>

<file path=xl/worksheets/_rels/sheet404.xml.rels><?xml version="1.0" encoding="UTF-8" standalone="yes"?>
<Relationships xmlns="http://schemas.openxmlformats.org/package/2006/relationships"/>
</file>

<file path=xl/worksheets/_rels/sheet405.xml.rels><?xml version="1.0" encoding="UTF-8" standalone="yes"?>
<Relationships xmlns="http://schemas.openxmlformats.org/package/2006/relationships"/>
</file>

<file path=xl/worksheets/_rels/sheet406.xml.rels><?xml version="1.0" encoding="UTF-8" standalone="yes"?>
<Relationships xmlns="http://schemas.openxmlformats.org/package/2006/relationships"/>
</file>

<file path=xl/worksheets/_rels/sheet407.xml.rels><?xml version="1.0" encoding="UTF-8" standalone="yes"?>
<Relationships xmlns="http://schemas.openxmlformats.org/package/2006/relationships"/>
</file>

<file path=xl/worksheets/_rels/sheet408.xml.rels><?xml version="1.0" encoding="UTF-8" standalone="yes"?>
<Relationships xmlns="http://schemas.openxmlformats.org/package/2006/relationships"/>
</file>

<file path=xl/worksheets/_rels/sheet409.xml.rels><?xml version="1.0" encoding="UTF-8" standalone="yes"?>
<Relationships xmlns="http://schemas.openxmlformats.org/package/2006/relationships"/>
</file>

<file path=xl/worksheets/_rels/sheet410.xml.rels><?xml version="1.0" encoding="UTF-8" standalone="yes"?>
<Relationships xmlns="http://schemas.openxmlformats.org/package/2006/relationships"/>
</file>

<file path=xl/worksheets/_rels/sheet411.xml.rels><?xml version="1.0" encoding="UTF-8" standalone="yes"?>
<Relationships xmlns="http://schemas.openxmlformats.org/package/2006/relationships"/>
</file>

<file path=xl/worksheets/_rels/sheet412.xml.rels><?xml version="1.0" encoding="UTF-8" standalone="yes"?>
<Relationships xmlns="http://schemas.openxmlformats.org/package/2006/relationships"/>
</file>

<file path=xl/worksheets/_rels/sheet413.xml.rels><?xml version="1.0" encoding="UTF-8" standalone="yes"?>
<Relationships xmlns="http://schemas.openxmlformats.org/package/2006/relationships"/>
</file>

<file path=xl/worksheets/_rels/sheet414.xml.rels><?xml version="1.0" encoding="UTF-8" standalone="yes"?>
<Relationships xmlns="http://schemas.openxmlformats.org/package/2006/relationships"/>
</file>

<file path=xl/worksheets/_rels/sheet415.xml.rels><?xml version="1.0" encoding="UTF-8" standalone="yes"?>
<Relationships xmlns="http://schemas.openxmlformats.org/package/2006/relationships"/>
</file>

<file path=xl/worksheets/_rels/sheet416.xml.rels><?xml version="1.0" encoding="UTF-8" standalone="yes"?>
<Relationships xmlns="http://schemas.openxmlformats.org/package/2006/relationships"/>
</file>

<file path=xl/worksheets/_rels/sheet417.xml.rels><?xml version="1.0" encoding="UTF-8" standalone="yes"?>
<Relationships xmlns="http://schemas.openxmlformats.org/package/2006/relationships"/>
</file>

<file path=xl/worksheets/_rels/sheet418.xml.rels><?xml version="1.0" encoding="UTF-8" standalone="yes"?>
<Relationships xmlns="http://schemas.openxmlformats.org/package/2006/relationships"/>
</file>

<file path=xl/worksheets/_rels/sheet419.xml.rels><?xml version="1.0" encoding="UTF-8" standalone="yes"?>
<Relationships xmlns="http://schemas.openxmlformats.org/package/2006/relationships"/>
</file>

<file path=xl/worksheets/_rels/sheet420.xml.rels><?xml version="1.0" encoding="UTF-8" standalone="yes"?>
<Relationships xmlns="http://schemas.openxmlformats.org/package/2006/relationships"/>
</file>

<file path=xl/worksheets/_rels/sheet421.xml.rels><?xml version="1.0" encoding="UTF-8" standalone="yes"?>
<Relationships xmlns="http://schemas.openxmlformats.org/package/2006/relationships"/>
</file>

<file path=xl/worksheets/_rels/sheet422.xml.rels><?xml version="1.0" encoding="UTF-8" standalone="yes"?>
<Relationships xmlns="http://schemas.openxmlformats.org/package/2006/relationships"/>
</file>

<file path=xl/worksheets/_rels/sheet423.xml.rels><?xml version="1.0" encoding="UTF-8" standalone="yes"?>
<Relationships xmlns="http://schemas.openxmlformats.org/package/2006/relationships"/>
</file>

<file path=xl/worksheets/_rels/sheet424.xml.rels><?xml version="1.0" encoding="UTF-8" standalone="yes"?>
<Relationships xmlns="http://schemas.openxmlformats.org/package/2006/relationships"/>
</file>

<file path=xl/worksheets/_rels/sheet425.xml.rels><?xml version="1.0" encoding="UTF-8" standalone="yes"?>
<Relationships xmlns="http://schemas.openxmlformats.org/package/2006/relationships"/>
</file>

<file path=xl/worksheets/_rels/sheet426.xml.rels><?xml version="1.0" encoding="UTF-8" standalone="yes"?>
<Relationships xmlns="http://schemas.openxmlformats.org/package/2006/relationships"/>
</file>

<file path=xl/worksheets/_rels/sheet427.xml.rels><?xml version="1.0" encoding="UTF-8" standalone="yes"?>
<Relationships xmlns="http://schemas.openxmlformats.org/package/2006/relationships"/>
</file>

<file path=xl/worksheets/_rels/sheet428.xml.rels><?xml version="1.0" encoding="UTF-8" standalone="yes"?>
<Relationships xmlns="http://schemas.openxmlformats.org/package/2006/relationships"/>
</file>

<file path=xl/worksheets/_rels/sheet429.xml.rels><?xml version="1.0" encoding="UTF-8" standalone="yes"?>
<Relationships xmlns="http://schemas.openxmlformats.org/package/2006/relationships"/>
</file>

<file path=xl/worksheets/_rels/sheet430.xml.rels><?xml version="1.0" encoding="UTF-8" standalone="yes"?>
<Relationships xmlns="http://schemas.openxmlformats.org/package/2006/relationships"/>
</file>

<file path=xl/worksheets/_rels/sheet431.xml.rels><?xml version="1.0" encoding="UTF-8" standalone="yes"?>
<Relationships xmlns="http://schemas.openxmlformats.org/package/2006/relationships"/>
</file>

<file path=xl/worksheets/_rels/sheet432.xml.rels><?xml version="1.0" encoding="UTF-8" standalone="yes"?>
<Relationships xmlns="http://schemas.openxmlformats.org/package/2006/relationships"/>
</file>

<file path=xl/worksheets/_rels/sheet433.xml.rels><?xml version="1.0" encoding="UTF-8" standalone="yes"?>
<Relationships xmlns="http://schemas.openxmlformats.org/package/2006/relationships"/>
</file>

<file path=xl/worksheets/_rels/sheet434.xml.rels><?xml version="1.0" encoding="UTF-8" standalone="yes"?>
<Relationships xmlns="http://schemas.openxmlformats.org/package/2006/relationships"/>
</file>

<file path=xl/worksheets/_rels/sheet435.xml.rels><?xml version="1.0" encoding="UTF-8" standalone="yes"?>
<Relationships xmlns="http://schemas.openxmlformats.org/package/2006/relationships"/>
</file>

<file path=xl/worksheets/_rels/sheet436.xml.rels><?xml version="1.0" encoding="UTF-8" standalone="yes"?>
<Relationships xmlns="http://schemas.openxmlformats.org/package/2006/relationships"/>
</file>

<file path=xl/worksheets/_rels/sheet437.xml.rels><?xml version="1.0" encoding="UTF-8" standalone="yes"?>
<Relationships xmlns="http://schemas.openxmlformats.org/package/2006/relationships"/>
</file>

<file path=xl/worksheets/_rels/sheet438.xml.rels><?xml version="1.0" encoding="UTF-8" standalone="yes"?>
<Relationships xmlns="http://schemas.openxmlformats.org/package/2006/relationships"/>
</file>

<file path=xl/worksheets/_rels/sheet439.xml.rels><?xml version="1.0" encoding="UTF-8" standalone="yes"?>
<Relationships xmlns="http://schemas.openxmlformats.org/package/2006/relationships"/>
</file>

<file path=xl/worksheets/_rels/sheet440.xml.rels><?xml version="1.0" encoding="UTF-8" standalone="yes"?>
<Relationships xmlns="http://schemas.openxmlformats.org/package/2006/relationships"/>
</file>

<file path=xl/worksheets/_rels/sheet441.xml.rels><?xml version="1.0" encoding="UTF-8" standalone="yes"?>
<Relationships xmlns="http://schemas.openxmlformats.org/package/2006/relationships"/>
</file>

<file path=xl/worksheets/_rels/sheet442.xml.rels><?xml version="1.0" encoding="UTF-8" standalone="yes"?>
<Relationships xmlns="http://schemas.openxmlformats.org/package/2006/relationships"/>
</file>

<file path=xl/worksheets/_rels/sheet443.xml.rels><?xml version="1.0" encoding="UTF-8" standalone="yes"?>
<Relationships xmlns="http://schemas.openxmlformats.org/package/2006/relationships"/>
</file>

<file path=xl/worksheets/_rels/sheet444.xml.rels><?xml version="1.0" encoding="UTF-8" standalone="yes"?>
<Relationships xmlns="http://schemas.openxmlformats.org/package/2006/relationships"/>
</file>

<file path=xl/worksheets/_rels/sheet445.xml.rels><?xml version="1.0" encoding="UTF-8" standalone="yes"?>
<Relationships xmlns="http://schemas.openxmlformats.org/package/2006/relationships"/>
</file>

<file path=xl/worksheets/_rels/sheet446.xml.rels><?xml version="1.0" encoding="UTF-8" standalone="yes"?>
<Relationships xmlns="http://schemas.openxmlformats.org/package/2006/relationships"/>
</file>

<file path=xl/worksheets/_rels/sheet447.xml.rels><?xml version="1.0" encoding="UTF-8" standalone="yes"?>
<Relationships xmlns="http://schemas.openxmlformats.org/package/2006/relationships"/>
</file>

<file path=xl/worksheets/_rels/sheet448.xml.rels><?xml version="1.0" encoding="UTF-8" standalone="yes"?>
<Relationships xmlns="http://schemas.openxmlformats.org/package/2006/relationships"/>
</file>

<file path=xl/worksheets/_rels/sheet449.xml.rels><?xml version="1.0" encoding="UTF-8" standalone="yes"?>
<Relationships xmlns="http://schemas.openxmlformats.org/package/2006/relationships"/>
</file>

<file path=xl/worksheets/_rels/sheet450.xml.rels><?xml version="1.0" encoding="UTF-8" standalone="yes"?>
<Relationships xmlns="http://schemas.openxmlformats.org/package/2006/relationships"/>
</file>

<file path=xl/worksheets/_rels/sheet451.xml.rels><?xml version="1.0" encoding="UTF-8" standalone="yes"?>
<Relationships xmlns="http://schemas.openxmlformats.org/package/2006/relationships"/>
</file>

<file path=xl/worksheets/_rels/sheet452.xml.rels><?xml version="1.0" encoding="UTF-8" standalone="yes"?>
<Relationships xmlns="http://schemas.openxmlformats.org/package/2006/relationships"/>
</file>

<file path=xl/worksheets/_rels/sheet453.xml.rels><?xml version="1.0" encoding="UTF-8" standalone="yes"?>
<Relationships xmlns="http://schemas.openxmlformats.org/package/2006/relationships"/>
</file>

<file path=xl/worksheets/_rels/sheet454.xml.rels><?xml version="1.0" encoding="UTF-8" standalone="yes"?>
<Relationships xmlns="http://schemas.openxmlformats.org/package/2006/relationships"/>
</file>

<file path=xl/worksheets/_rels/sheet455.xml.rels><?xml version="1.0" encoding="UTF-8" standalone="yes"?>
<Relationships xmlns="http://schemas.openxmlformats.org/package/2006/relationships"/>
</file>

<file path=xl/worksheets/_rels/sheet456.xml.rels><?xml version="1.0" encoding="UTF-8" standalone="yes"?>
<Relationships xmlns="http://schemas.openxmlformats.org/package/2006/relationships"/>
</file>

<file path=xl/worksheets/_rels/sheet457.xml.rels><?xml version="1.0" encoding="UTF-8" standalone="yes"?>
<Relationships xmlns="http://schemas.openxmlformats.org/package/2006/relationships"/>
</file>

<file path=xl/worksheets/_rels/sheet458.xml.rels><?xml version="1.0" encoding="UTF-8" standalone="yes"?>
<Relationships xmlns="http://schemas.openxmlformats.org/package/2006/relationships"/>
</file>

<file path=xl/worksheets/_rels/sheet459.xml.rels><?xml version="1.0" encoding="UTF-8" standalone="yes"?>
<Relationships xmlns="http://schemas.openxmlformats.org/package/2006/relationships"/>
</file>

<file path=xl/worksheets/_rels/sheet460.xml.rels><?xml version="1.0" encoding="UTF-8" standalone="yes"?>
<Relationships xmlns="http://schemas.openxmlformats.org/package/2006/relationships"/>
</file>

<file path=xl/worksheets/_rels/sheet461.xml.rels><?xml version="1.0" encoding="UTF-8" standalone="yes"?>
<Relationships xmlns="http://schemas.openxmlformats.org/package/2006/relationships"/>
</file>

<file path=xl/worksheets/_rels/sheet462.xml.rels><?xml version="1.0" encoding="UTF-8" standalone="yes"?>
<Relationships xmlns="http://schemas.openxmlformats.org/package/2006/relationships"/>
</file>

<file path=xl/worksheets/_rels/sheet463.xml.rels><?xml version="1.0" encoding="UTF-8" standalone="yes"?>
<Relationships xmlns="http://schemas.openxmlformats.org/package/2006/relationships"/>
</file>

<file path=xl/worksheets/_rels/sheet464.xml.rels><?xml version="1.0" encoding="UTF-8" standalone="yes"?>
<Relationships xmlns="http://schemas.openxmlformats.org/package/2006/relationships"/>
</file>

<file path=xl/worksheets/_rels/sheet465.xml.rels><?xml version="1.0" encoding="UTF-8" standalone="yes"?>
<Relationships xmlns="http://schemas.openxmlformats.org/package/2006/relationships"/>
</file>

<file path=xl/worksheets/_rels/sheet466.xml.rels><?xml version="1.0" encoding="UTF-8" standalone="yes"?>
<Relationships xmlns="http://schemas.openxmlformats.org/package/2006/relationships"/>
</file>

<file path=xl/worksheets/_rels/sheet467.xml.rels><?xml version="1.0" encoding="UTF-8" standalone="yes"?>
<Relationships xmlns="http://schemas.openxmlformats.org/package/2006/relationships"/>
</file>

<file path=xl/worksheets/_rels/sheet468.xml.rels><?xml version="1.0" encoding="UTF-8" standalone="yes"?>
<Relationships xmlns="http://schemas.openxmlformats.org/package/2006/relationships"/>
</file>

<file path=xl/worksheets/_rels/sheet469.xml.rels><?xml version="1.0" encoding="UTF-8" standalone="yes"?>
<Relationships xmlns="http://schemas.openxmlformats.org/package/2006/relationships"/>
</file>

<file path=xl/worksheets/_rels/sheet470.xml.rels><?xml version="1.0" encoding="UTF-8" standalone="yes"?>
<Relationships xmlns="http://schemas.openxmlformats.org/package/2006/relationships"/>
</file>

<file path=xl/worksheets/_rels/sheet471.xml.rels><?xml version="1.0" encoding="UTF-8" standalone="yes"?>
<Relationships xmlns="http://schemas.openxmlformats.org/package/2006/relationships"/>
</file>

<file path=xl/worksheets/_rels/sheet472.xml.rels><?xml version="1.0" encoding="UTF-8" standalone="yes"?>
<Relationships xmlns="http://schemas.openxmlformats.org/package/2006/relationships"/>
</file>

<file path=xl/worksheets/_rels/sheet473.xml.rels><?xml version="1.0" encoding="UTF-8" standalone="yes"?>
<Relationships xmlns="http://schemas.openxmlformats.org/package/2006/relationships"/>
</file>

<file path=xl/worksheets/_rels/sheet474.xml.rels><?xml version="1.0" encoding="UTF-8" standalone="yes"?>
<Relationships xmlns="http://schemas.openxmlformats.org/package/2006/relationships"/>
</file>

<file path=xl/worksheets/_rels/sheet475.xml.rels><?xml version="1.0" encoding="UTF-8" standalone="yes"?>
<Relationships xmlns="http://schemas.openxmlformats.org/package/2006/relationships"/>
</file>

<file path=xl/worksheets/_rels/sheet476.xml.rels><?xml version="1.0" encoding="UTF-8" standalone="yes"?>
<Relationships xmlns="http://schemas.openxmlformats.org/package/2006/relationships"/>
</file>

<file path=xl/worksheets/_rels/sheet477.xml.rels><?xml version="1.0" encoding="UTF-8" standalone="yes"?>
<Relationships xmlns="http://schemas.openxmlformats.org/package/2006/relationships"/>
</file>

<file path=xl/worksheets/_rels/sheet478.xml.rels><?xml version="1.0" encoding="UTF-8" standalone="yes"?>
<Relationships xmlns="http://schemas.openxmlformats.org/package/2006/relationships"/>
</file>

<file path=xl/worksheets/_rels/sheet479.xml.rels><?xml version="1.0" encoding="UTF-8" standalone="yes"?>
<Relationships xmlns="http://schemas.openxmlformats.org/package/2006/relationships"/>
</file>

<file path=xl/worksheets/_rels/sheet480.xml.rels><?xml version="1.0" encoding="UTF-8" standalone="yes"?>
<Relationships xmlns="http://schemas.openxmlformats.org/package/2006/relationships"/>
</file>

<file path=xl/worksheets/_rels/sheet481.xml.rels><?xml version="1.0" encoding="UTF-8" standalone="yes"?>
<Relationships xmlns="http://schemas.openxmlformats.org/package/2006/relationships"/>
</file>

<file path=xl/worksheets/_rels/sheet482.xml.rels><?xml version="1.0" encoding="UTF-8" standalone="yes"?>
<Relationships xmlns="http://schemas.openxmlformats.org/package/2006/relationships"/>
</file>

<file path=xl/worksheets/_rels/sheet483.xml.rels><?xml version="1.0" encoding="UTF-8" standalone="yes"?>
<Relationships xmlns="http://schemas.openxmlformats.org/package/2006/relationships"/>
</file>

<file path=xl/worksheets/_rels/sheet484.xml.rels><?xml version="1.0" encoding="UTF-8" standalone="yes"?>
<Relationships xmlns="http://schemas.openxmlformats.org/package/2006/relationships"/>
</file>

<file path=xl/worksheets/_rels/sheet485.xml.rels><?xml version="1.0" encoding="UTF-8" standalone="yes"?>
<Relationships xmlns="http://schemas.openxmlformats.org/package/2006/relationships"/>
</file>

<file path=xl/worksheets/_rels/sheet486.xml.rels><?xml version="1.0" encoding="UTF-8" standalone="yes"?>
<Relationships xmlns="http://schemas.openxmlformats.org/package/2006/relationships"/>
</file>

<file path=xl/worksheets/_rels/sheet487.xml.rels><?xml version="1.0" encoding="UTF-8" standalone="yes"?>
<Relationships xmlns="http://schemas.openxmlformats.org/package/2006/relationships"/>
</file>

<file path=xl/worksheets/_rels/sheet488.xml.rels><?xml version="1.0" encoding="UTF-8" standalone="yes"?>
<Relationships xmlns="http://schemas.openxmlformats.org/package/2006/relationships"/>
</file>

<file path=xl/worksheets/_rels/sheet489.xml.rels><?xml version="1.0" encoding="UTF-8" standalone="yes"?>
<Relationships xmlns="http://schemas.openxmlformats.org/package/2006/relationships"/>
</file>

<file path=xl/worksheets/_rels/sheet490.xml.rels><?xml version="1.0" encoding="UTF-8" standalone="yes"?>
<Relationships xmlns="http://schemas.openxmlformats.org/package/2006/relationships"/>
</file>

<file path=xl/worksheets/_rels/sheet491.xml.rels><?xml version="1.0" encoding="UTF-8" standalone="yes"?>
<Relationships xmlns="http://schemas.openxmlformats.org/package/2006/relationships"/>
</file>

<file path=xl/worksheets/_rels/sheet492.xml.rels><?xml version="1.0" encoding="UTF-8" standalone="yes"?>
<Relationships xmlns="http://schemas.openxmlformats.org/package/2006/relationships"/>
</file>

<file path=xl/worksheets/_rels/sheet493.xml.rels><?xml version="1.0" encoding="UTF-8" standalone="yes"?>
<Relationships xmlns="http://schemas.openxmlformats.org/package/2006/relationships"/>
</file>

<file path=xl/worksheets/_rels/sheet494.xml.rels><?xml version="1.0" encoding="UTF-8" standalone="yes"?>
<Relationships xmlns="http://schemas.openxmlformats.org/package/2006/relationships"/>
</file>

<file path=xl/worksheets/_rels/sheet495.xml.rels><?xml version="1.0" encoding="UTF-8" standalone="yes"?>
<Relationships xmlns="http://schemas.openxmlformats.org/package/2006/relationships"/>
</file>

<file path=xl/worksheets/_rels/sheet496.xml.rels><?xml version="1.0" encoding="UTF-8" standalone="yes"?>
<Relationships xmlns="http://schemas.openxmlformats.org/package/2006/relationships"/>
</file>

<file path=xl/worksheets/_rels/sheet497.xml.rels><?xml version="1.0" encoding="UTF-8" standalone="yes"?>
<Relationships xmlns="http://schemas.openxmlformats.org/package/2006/relationships"/>
</file>

<file path=xl/worksheets/_rels/sheet498.xml.rels><?xml version="1.0" encoding="UTF-8" standalone="yes"?>
<Relationships xmlns="http://schemas.openxmlformats.org/package/2006/relationships"/>
</file>

<file path=xl/worksheets/_rels/sheet499.xml.rels><?xml version="1.0" encoding="UTF-8" standalone="yes"?>
<Relationships xmlns="http://schemas.openxmlformats.org/package/2006/relationships"/>
</file>

<file path=xl/worksheets/_rels/sheet500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1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35</v>
      </c>
      <c r="B10" s="10" t="s">
        <v>36</v>
      </c>
      <c r="C10" s="10" t="s">
        <v>37</v>
      </c>
      <c r="D10" s="10" t="s">
        <v>38</v>
      </c>
      <c r="E10" s="10">
        <v>1</v>
      </c>
      <c r="F10" s="10">
        <v>17947</v>
      </c>
      <c r="G10" s="10" t="s">
        <v>39</v>
      </c>
      <c r="H10" s="10" t="s">
        <v>40</v>
      </c>
      <c r="I10" s="10" t="s">
        <v>41</v>
      </c>
      <c r="J10" s="10">
        <v>0</v>
      </c>
      <c r="K10" s="10">
        <v>1</v>
      </c>
      <c r="L10" s="10" t="s">
        <v>42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56</v>
      </c>
      <c r="B10" s="10" t="s">
        <v>57</v>
      </c>
      <c r="C10" s="10" t="s">
        <v>58</v>
      </c>
      <c r="D10" s="10" t="s">
        <v>59</v>
      </c>
      <c r="E10" s="10">
        <v>1</v>
      </c>
      <c r="F10" s="10">
        <v>18156</v>
      </c>
      <c r="G10" s="10" t="s">
        <v>60</v>
      </c>
      <c r="H10" s="10" t="s">
        <v>40</v>
      </c>
      <c r="I10" s="10" t="s">
        <v>61</v>
      </c>
      <c r="J10" s="10">
        <v>0</v>
      </c>
      <c r="K10" s="10">
        <v>1</v>
      </c>
      <c r="L10" s="10" t="s">
        <v>62</v>
      </c>
      <c r="M10" s="10" t="s">
        <v>63</v>
      </c>
      <c r="N10" s="10" t="str">
        <f>((J10*400)+(K10*100))+L10</f>
        <v>0</v>
      </c>
      <c r="O10" s="10" t="s">
        <v>64</v>
      </c>
      <c r="P10" s="10" t="str">
        <f>N10*O10</f>
        <v>0</v>
      </c>
      <c r="Q10" s="10">
        <v>1</v>
      </c>
      <c r="R10" s="10" t="s">
        <v>56</v>
      </c>
      <c r="S10" s="10" t="s">
        <v>57</v>
      </c>
      <c r="T10" s="10" t="s">
        <v>65</v>
      </c>
      <c r="U10" s="10" t="s">
        <v>66</v>
      </c>
      <c r="V10" s="10" t="s">
        <v>67</v>
      </c>
      <c r="W10" s="10" t="s">
        <v>68</v>
      </c>
      <c r="X10" s="10" t="s">
        <v>69</v>
      </c>
      <c r="Y10" s="10" t="s">
        <v>70</v>
      </c>
      <c r="Z10" s="10">
        <v>452.4</v>
      </c>
      <c r="AA10" s="10">
        <v>100</v>
      </c>
      <c r="AB10" s="10">
        <v>8400</v>
      </c>
      <c r="AC10" s="10" t="str">
        <f>Z10*AB10</f>
        <v>0</v>
      </c>
      <c r="AD10" s="10">
        <v>36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71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72</v>
      </c>
      <c r="M11" s="10" t="s">
        <v>73</v>
      </c>
      <c r="N11" s="10" t="str">
        <f>((J11*400)+(K11*100))+L11</f>
        <v>0</v>
      </c>
      <c r="O11" s="10" t="s">
        <v>64</v>
      </c>
      <c r="P11" s="10" t="str">
        <f>N11*O11</f>
        <v>0</v>
      </c>
      <c r="Q11" s="10">
        <v>1</v>
      </c>
      <c r="R11" s="10" t="s">
        <v>56</v>
      </c>
      <c r="S11" s="10" t="s">
        <v>57</v>
      </c>
      <c r="T11" s="10" t="s">
        <v>65</v>
      </c>
      <c r="U11" s="10" t="s">
        <v>66</v>
      </c>
      <c r="V11" s="10" t="s">
        <v>74</v>
      </c>
      <c r="W11" s="10" t="s">
        <v>75</v>
      </c>
      <c r="X11" s="10" t="s">
        <v>76</v>
      </c>
      <c r="Y11" s="10" t="s">
        <v>77</v>
      </c>
      <c r="Z11" s="10">
        <v>80</v>
      </c>
      <c r="AA11" s="10">
        <v>100</v>
      </c>
      <c r="AB11" s="10">
        <v>7100</v>
      </c>
      <c r="AC11" s="10" t="str">
        <f>Z11*AB11</f>
        <v>0</v>
      </c>
      <c r="AD11" s="10">
        <v>36</v>
      </c>
      <c r="AE11" s="10">
        <v>62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78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>
        <v>2</v>
      </c>
      <c r="R12" s="10" t="s">
        <v>56</v>
      </c>
      <c r="S12" s="10" t="s">
        <v>57</v>
      </c>
      <c r="T12" s="10" t="s">
        <v>65</v>
      </c>
      <c r="U12" s="10" t="s">
        <v>66</v>
      </c>
      <c r="V12" s="10" t="s">
        <v>79</v>
      </c>
      <c r="W12" s="10" t="s">
        <v>75</v>
      </c>
      <c r="X12" s="10" t="s">
        <v>76</v>
      </c>
      <c r="Y12" s="10" t="s">
        <v>77</v>
      </c>
      <c r="Z12" s="10">
        <v>40</v>
      </c>
      <c r="AA12" s="10">
        <v>100</v>
      </c>
      <c r="AB12" s="10">
        <v>7100</v>
      </c>
      <c r="AC12" s="10" t="str">
        <f>Z12*AB12</f>
        <v>0</v>
      </c>
      <c r="AD12" s="10">
        <v>36</v>
      </c>
      <c r="AE12" s="10">
        <v>62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  <c r="AM12" t="s">
        <v>78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2</v>
      </c>
      <c r="L13" s="10" t="s">
        <v>80</v>
      </c>
      <c r="M13" s="10" t="s">
        <v>81</v>
      </c>
      <c r="N13" s="10" t="str">
        <f>((J13*400)+(K13*100))+L13</f>
        <v>0</v>
      </c>
      <c r="O13" s="10" t="s">
        <v>64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82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83</v>
      </c>
      <c r="S10" s="10" t="s">
        <v>84</v>
      </c>
      <c r="T10" s="10" t="s">
        <v>85</v>
      </c>
      <c r="U10" s="10" t="s">
        <v>86</v>
      </c>
      <c r="V10" s="10" t="s">
        <v>87</v>
      </c>
      <c r="W10" s="10" t="s">
        <v>68</v>
      </c>
      <c r="X10" s="10" t="s">
        <v>69</v>
      </c>
      <c r="Y10" s="10" t="s">
        <v>88</v>
      </c>
      <c r="Z10" s="10">
        <v>126</v>
      </c>
      <c r="AA10" s="10">
        <v>100</v>
      </c>
      <c r="AB10" s="10">
        <v>8400</v>
      </c>
      <c r="AC10" s="10" t="str">
        <f>Z10*AB10</f>
        <v>0</v>
      </c>
      <c r="AD10" s="10">
        <v>31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90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91</v>
      </c>
      <c r="S10" s="10"/>
      <c r="T10" s="10" t="s">
        <v>92</v>
      </c>
      <c r="U10" s="10" t="s">
        <v>93</v>
      </c>
      <c r="V10" s="10" t="s">
        <v>94</v>
      </c>
      <c r="W10" s="10" t="s">
        <v>95</v>
      </c>
      <c r="X10" s="10" t="s">
        <v>76</v>
      </c>
      <c r="Y10" s="10" t="s">
        <v>88</v>
      </c>
      <c r="Z10" s="10">
        <v>108</v>
      </c>
      <c r="AA10" s="10">
        <v>100</v>
      </c>
      <c r="AB10" s="10">
        <v>8550</v>
      </c>
      <c r="AC10" s="10" t="str">
        <f>Z10*AB10</f>
        <v>0</v>
      </c>
      <c r="AD10" s="10">
        <v>3</v>
      </c>
      <c r="AE10" s="10">
        <v>3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96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97</v>
      </c>
      <c r="S10" s="10"/>
      <c r="T10" s="10" t="s">
        <v>98</v>
      </c>
      <c r="U10" s="10" t="s">
        <v>99</v>
      </c>
      <c r="V10" s="10" t="s">
        <v>100</v>
      </c>
      <c r="W10" s="10" t="s">
        <v>101</v>
      </c>
      <c r="X10" s="10" t="s">
        <v>69</v>
      </c>
      <c r="Y10" s="10" t="s">
        <v>102</v>
      </c>
      <c r="Z10" s="10">
        <v>144</v>
      </c>
      <c r="AA10" s="10">
        <v>100</v>
      </c>
      <c r="AB10" s="10">
        <v>8550</v>
      </c>
      <c r="AC10" s="10" t="str">
        <f>Z10*AB10</f>
        <v>0</v>
      </c>
      <c r="AD10" s="10">
        <v>36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103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104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105</v>
      </c>
      <c r="B10" s="10" t="s">
        <v>106</v>
      </c>
      <c r="C10" s="10" t="s">
        <v>107</v>
      </c>
      <c r="D10" s="10" t="s">
        <v>108</v>
      </c>
      <c r="E10" s="10">
        <v>1</v>
      </c>
      <c r="F10" s="10">
        <v>16130</v>
      </c>
      <c r="G10" s="10" t="s">
        <v>109</v>
      </c>
      <c r="H10" s="10" t="s">
        <v>40</v>
      </c>
      <c r="I10" s="10" t="s">
        <v>110</v>
      </c>
      <c r="J10" s="10">
        <v>0</v>
      </c>
      <c r="K10" s="10">
        <v>0</v>
      </c>
      <c r="L10" s="10" t="s">
        <v>111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113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114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115</v>
      </c>
      <c r="B10" s="10" t="s">
        <v>116</v>
      </c>
      <c r="C10" s="10" t="s">
        <v>117</v>
      </c>
      <c r="D10" s="10" t="s">
        <v>118</v>
      </c>
      <c r="E10" s="10">
        <v>1</v>
      </c>
      <c r="F10" s="10">
        <v>17757</v>
      </c>
      <c r="G10" s="10" t="s">
        <v>119</v>
      </c>
      <c r="H10" s="10" t="s">
        <v>40</v>
      </c>
      <c r="I10" s="10" t="s">
        <v>120</v>
      </c>
      <c r="J10" s="10">
        <v>1</v>
      </c>
      <c r="K10" s="10">
        <v>0</v>
      </c>
      <c r="L10" s="10" t="s">
        <v>121</v>
      </c>
      <c r="M10" s="10" t="s">
        <v>122</v>
      </c>
      <c r="N10" s="10" t="str">
        <f>((J10*400)+(K10*100))+L10</f>
        <v>0</v>
      </c>
      <c r="O10" s="10" t="s">
        <v>123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6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124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125</v>
      </c>
      <c r="B10" s="10" t="s">
        <v>126</v>
      </c>
      <c r="C10" s="10" t="s">
        <v>127</v>
      </c>
      <c r="D10" s="10" t="s">
        <v>128</v>
      </c>
      <c r="E10" s="10">
        <v>1</v>
      </c>
      <c r="F10" s="10">
        <v>15988</v>
      </c>
      <c r="G10" s="10" t="s">
        <v>129</v>
      </c>
      <c r="H10" s="10" t="s">
        <v>40</v>
      </c>
      <c r="I10" s="10" t="s">
        <v>130</v>
      </c>
      <c r="J10" s="10">
        <v>4</v>
      </c>
      <c r="K10" s="10">
        <v>2</v>
      </c>
      <c r="L10" s="10" t="s">
        <v>80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 t="s">
        <v>125</v>
      </c>
      <c r="B11" s="10" t="s">
        <v>126</v>
      </c>
      <c r="C11" s="10" t="s">
        <v>127</v>
      </c>
      <c r="D11" s="10" t="s">
        <v>128</v>
      </c>
      <c r="E11" s="10">
        <v>2</v>
      </c>
      <c r="F11" s="10">
        <v>18916</v>
      </c>
      <c r="G11" s="10" t="s">
        <v>131</v>
      </c>
      <c r="H11" s="10" t="s">
        <v>40</v>
      </c>
      <c r="I11" s="10" t="s">
        <v>132</v>
      </c>
      <c r="J11" s="10">
        <v>0</v>
      </c>
      <c r="K11" s="10">
        <v>0</v>
      </c>
      <c r="L11" s="10" t="s">
        <v>111</v>
      </c>
      <c r="M11" s="10" t="s">
        <v>73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8">
      <c r="A12" s="10" t="s">
        <v>125</v>
      </c>
      <c r="B12" s="10" t="s">
        <v>126</v>
      </c>
      <c r="C12" s="10" t="s">
        <v>127</v>
      </c>
      <c r="D12" s="10" t="s">
        <v>128</v>
      </c>
      <c r="E12" s="10">
        <v>3</v>
      </c>
      <c r="F12" s="10">
        <v>18917</v>
      </c>
      <c r="G12" s="10" t="s">
        <v>133</v>
      </c>
      <c r="H12" s="10" t="s">
        <v>40</v>
      </c>
      <c r="I12" s="10" t="s">
        <v>134</v>
      </c>
      <c r="J12" s="10">
        <v>0</v>
      </c>
      <c r="K12" s="10">
        <v>0</v>
      </c>
      <c r="L12" s="10" t="s">
        <v>135</v>
      </c>
      <c r="M12" s="10" t="s">
        <v>73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</row>
    <row r="13" spans="1:38">
      <c r="A13" s="10" t="s">
        <v>125</v>
      </c>
      <c r="B13" s="10" t="s">
        <v>126</v>
      </c>
      <c r="C13" s="10" t="s">
        <v>127</v>
      </c>
      <c r="D13" s="10" t="s">
        <v>128</v>
      </c>
      <c r="E13" s="10">
        <v>4</v>
      </c>
      <c r="F13" s="10">
        <v>18918</v>
      </c>
      <c r="G13" s="10" t="s">
        <v>136</v>
      </c>
      <c r="H13" s="10" t="s">
        <v>40</v>
      </c>
      <c r="I13" s="10" t="s">
        <v>137</v>
      </c>
      <c r="J13" s="10">
        <v>0</v>
      </c>
      <c r="K13" s="10">
        <v>0</v>
      </c>
      <c r="L13" s="10" t="s">
        <v>138</v>
      </c>
      <c r="M13" s="10" t="s">
        <v>73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</row>
    <row r="14" spans="1:38">
      <c r="A14" s="10" t="s">
        <v>125</v>
      </c>
      <c r="B14" s="10" t="s">
        <v>126</v>
      </c>
      <c r="C14" s="10" t="s">
        <v>127</v>
      </c>
      <c r="D14" s="10" t="s">
        <v>128</v>
      </c>
      <c r="E14" s="10">
        <v>5</v>
      </c>
      <c r="F14" s="10">
        <v>16286</v>
      </c>
      <c r="G14" s="10" t="s">
        <v>139</v>
      </c>
      <c r="H14" s="10" t="s">
        <v>40</v>
      </c>
      <c r="I14" s="10" t="s">
        <v>140</v>
      </c>
      <c r="J14" s="10">
        <v>0</v>
      </c>
      <c r="K14" s="10">
        <v>2</v>
      </c>
      <c r="L14" s="10" t="s">
        <v>141</v>
      </c>
      <c r="M14" s="10" t="s">
        <v>81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8">
      <c r="A15" s="10" t="s">
        <v>125</v>
      </c>
      <c r="B15" s="10" t="s">
        <v>126</v>
      </c>
      <c r="C15" s="10" t="s">
        <v>127</v>
      </c>
      <c r="D15" s="10" t="s">
        <v>128</v>
      </c>
      <c r="E15" s="10">
        <v>6</v>
      </c>
      <c r="F15" s="10">
        <v>16294</v>
      </c>
      <c r="G15" s="10" t="s">
        <v>142</v>
      </c>
      <c r="H15" s="10" t="s">
        <v>40</v>
      </c>
      <c r="I15" s="10" t="s">
        <v>143</v>
      </c>
      <c r="J15" s="10">
        <v>0</v>
      </c>
      <c r="K15" s="10">
        <v>0</v>
      </c>
      <c r="L15" s="10" t="s">
        <v>144</v>
      </c>
      <c r="M15" s="10" t="s">
        <v>63</v>
      </c>
      <c r="N15" s="10" t="str">
        <f>((J15*400)+(K15*100))+L15</f>
        <v>0</v>
      </c>
      <c r="O15" s="10" t="s">
        <v>112</v>
      </c>
      <c r="P15" s="10" t="str">
        <f>N15*O15</f>
        <v>0</v>
      </c>
      <c r="Q15" s="10"/>
      <c r="R15" s="10"/>
      <c r="S15" s="10"/>
      <c r="T15" s="10"/>
      <c r="U15" s="10"/>
      <c r="V15" s="10"/>
      <c r="W15" s="10" t="s">
        <v>45</v>
      </c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P15</f>
        <v>0</v>
      </c>
      <c r="AH15" s="10" t="str">
        <f>AG15</f>
        <v>0</v>
      </c>
      <c r="AI15" s="10">
        <v>50000000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</row>
    <row r="16" spans="1:38">
      <c r="A16" s="10"/>
      <c r="B16" s="10"/>
      <c r="C16" s="10"/>
      <c r="D16" s="10"/>
      <c r="E16" s="10"/>
      <c r="F16" s="10"/>
      <c r="G16" s="10"/>
      <c r="H16" s="10"/>
      <c r="I16" s="10"/>
      <c r="J16" s="10">
        <v>0</v>
      </c>
      <c r="K16" s="10">
        <v>0</v>
      </c>
      <c r="L16" s="10" t="s">
        <v>145</v>
      </c>
      <c r="M16" s="10" t="s">
        <v>63</v>
      </c>
      <c r="N16" s="10" t="str">
        <f>((J16*400)+(K16*100))+L16</f>
        <v>0</v>
      </c>
      <c r="O16" s="10" t="s">
        <v>112</v>
      </c>
      <c r="P16" s="10" t="str">
        <f>N16*O16</f>
        <v>0</v>
      </c>
      <c r="Q16" s="10"/>
      <c r="R16" s="10"/>
      <c r="S16" s="10"/>
      <c r="T16" s="10"/>
      <c r="U16" s="10"/>
      <c r="V16" s="10"/>
      <c r="W16" s="10" t="s">
        <v>45</v>
      </c>
      <c r="X16" s="10"/>
      <c r="Y16" s="10"/>
      <c r="Z16" s="10"/>
      <c r="AA16" s="10"/>
      <c r="AB16" s="10"/>
      <c r="AC16" s="10"/>
      <c r="AD16" s="10"/>
      <c r="AE16" s="10"/>
      <c r="AF16" s="10"/>
      <c r="AG16" s="10" t="str">
        <f>P16</f>
        <v>0</v>
      </c>
      <c r="AH16" s="10" t="str">
        <f>AG16</f>
        <v>0</v>
      </c>
      <c r="AI16" s="10">
        <v>50000000</v>
      </c>
      <c r="AJ16" s="10" t="str">
        <f>IF((AI16-AH16) &gt; 1,0,IF((AI16-AH16)&lt;0,AH16-AI16,AI16-AH16))</f>
        <v>0</v>
      </c>
      <c r="AK16" s="10">
        <v>0.02</v>
      </c>
      <c r="AL16" s="10" t="str">
        <f>ROUND(AJ16*(AK16/100),2)</f>
        <v>0</v>
      </c>
    </row>
    <row r="17" spans="1:38">
      <c r="A17" s="10"/>
      <c r="B17" s="10"/>
      <c r="C17" s="10"/>
      <c r="D17" s="10"/>
      <c r="E17" s="10"/>
      <c r="F17" s="10"/>
      <c r="G17" s="10"/>
      <c r="H17" s="10"/>
      <c r="I17" s="10"/>
      <c r="J17" s="10">
        <v>1</v>
      </c>
      <c r="K17" s="10">
        <v>3</v>
      </c>
      <c r="L17" s="10" t="s">
        <v>146</v>
      </c>
      <c r="M17" s="10" t="s">
        <v>81</v>
      </c>
      <c r="N17" s="10" t="str">
        <f>((J17*400)+(K17*100))+L17</f>
        <v>0</v>
      </c>
      <c r="O17" s="10" t="s">
        <v>112</v>
      </c>
      <c r="P17" s="10" t="str">
        <f>N17*O17</f>
        <v>0</v>
      </c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 t="str">
        <f>AF17+P17</f>
        <v>0</v>
      </c>
      <c r="AH17" s="10" t="str">
        <f>AG17</f>
        <v>0</v>
      </c>
      <c r="AI17" s="10">
        <v>50000000</v>
      </c>
      <c r="AJ17" s="10" t="str">
        <f>IF((AI17-AH17) &gt; 1,0,IF((AI17-AH17)&lt;0,AH17-AI17,AI17-AH17))</f>
        <v>0</v>
      </c>
      <c r="AK17" s="10">
        <v>0.01</v>
      </c>
      <c r="AL17" s="10" t="str">
        <f>ROUND(AJ17*(AK17/100),2)</f>
        <v>0</v>
      </c>
    </row>
    <row r="18" spans="1:38">
      <c r="A18" s="10"/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 t="s">
        <v>46</v>
      </c>
      <c r="AL18" s="10" t="str">
        <f>SUM(AL10:AL17)</f>
        <v>0</v>
      </c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 t="s">
        <v>47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48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49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50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8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51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8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52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8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53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  <row r="26" spans="1:38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2" t="s">
        <v>54</v>
      </c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147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148</v>
      </c>
      <c r="B10" s="10" t="s">
        <v>149</v>
      </c>
      <c r="C10" s="10" t="s">
        <v>150</v>
      </c>
      <c r="D10" s="10" t="s">
        <v>151</v>
      </c>
      <c r="E10" s="10">
        <v>1</v>
      </c>
      <c r="F10" s="10">
        <v>18569</v>
      </c>
      <c r="G10" s="10" t="s">
        <v>152</v>
      </c>
      <c r="H10" s="10" t="s">
        <v>40</v>
      </c>
      <c r="I10" s="10" t="s">
        <v>153</v>
      </c>
      <c r="J10" s="10">
        <v>0</v>
      </c>
      <c r="K10" s="10">
        <v>3</v>
      </c>
      <c r="L10" s="10" t="s">
        <v>154</v>
      </c>
      <c r="M10" s="10" t="s">
        <v>43</v>
      </c>
      <c r="N10" s="10" t="str">
        <f>((J10*400)+(K10*100))+L10</f>
        <v>0</v>
      </c>
      <c r="O10" s="10" t="s">
        <v>155</v>
      </c>
      <c r="P10" s="10" t="str">
        <f>N10*O10</f>
        <v>0</v>
      </c>
      <c r="Q10" s="10">
        <v>1</v>
      </c>
      <c r="R10" s="10" t="s">
        <v>148</v>
      </c>
      <c r="S10" s="10" t="s">
        <v>149</v>
      </c>
      <c r="T10" s="10" t="s">
        <v>156</v>
      </c>
      <c r="U10" s="10" t="s">
        <v>157</v>
      </c>
      <c r="V10" s="10" t="s">
        <v>158</v>
      </c>
      <c r="W10" s="10" t="s">
        <v>68</v>
      </c>
      <c r="X10" s="10" t="s">
        <v>69</v>
      </c>
      <c r="Y10" s="10" t="s">
        <v>159</v>
      </c>
      <c r="Z10" s="10">
        <v>270</v>
      </c>
      <c r="AA10" s="10">
        <v>100</v>
      </c>
      <c r="AB10" s="10">
        <v>8400</v>
      </c>
      <c r="AC10" s="10" t="str">
        <f>Z10*AB10</f>
        <v>0</v>
      </c>
      <c r="AD10" s="10">
        <v>36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1</v>
      </c>
      <c r="R11" s="10" t="s">
        <v>148</v>
      </c>
      <c r="S11" s="10" t="s">
        <v>149</v>
      </c>
      <c r="T11" s="10" t="s">
        <v>156</v>
      </c>
      <c r="U11" s="10" t="s">
        <v>157</v>
      </c>
      <c r="V11" s="10" t="s">
        <v>160</v>
      </c>
      <c r="W11" s="10" t="s">
        <v>68</v>
      </c>
      <c r="X11" s="10" t="s">
        <v>69</v>
      </c>
      <c r="Y11" s="10" t="s">
        <v>159</v>
      </c>
      <c r="Z11" s="10">
        <v>296</v>
      </c>
      <c r="AA11" s="10">
        <v>100</v>
      </c>
      <c r="AB11" s="10">
        <v>8400</v>
      </c>
      <c r="AC11" s="10" t="str">
        <f>Z11*AB11</f>
        <v>0</v>
      </c>
      <c r="AD11" s="10">
        <v>91</v>
      </c>
      <c r="AE11" s="10">
        <v>85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 t="str">
        <f>IF(AF11&lt;=10000000,AF11,10000000)</f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161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162</v>
      </c>
      <c r="B10" s="10" t="s">
        <v>163</v>
      </c>
      <c r="C10" s="10" t="s">
        <v>164</v>
      </c>
      <c r="D10" s="10" t="s">
        <v>165</v>
      </c>
      <c r="E10" s="10">
        <v>1</v>
      </c>
      <c r="F10" s="10">
        <v>18598</v>
      </c>
      <c r="G10" s="10" t="s">
        <v>166</v>
      </c>
      <c r="H10" s="10" t="s">
        <v>167</v>
      </c>
      <c r="I10" s="10"/>
      <c r="J10" s="10">
        <v>0</v>
      </c>
      <c r="K10" s="10">
        <v>0</v>
      </c>
      <c r="L10" s="10" t="s">
        <v>145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4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168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169</v>
      </c>
      <c r="B10" s="10"/>
      <c r="C10" s="10" t="s">
        <v>170</v>
      </c>
      <c r="D10" s="10" t="s">
        <v>171</v>
      </c>
      <c r="E10" s="10">
        <v>1</v>
      </c>
      <c r="F10" s="10">
        <v>16468</v>
      </c>
      <c r="G10" s="10" t="s">
        <v>172</v>
      </c>
      <c r="H10" s="10" t="s">
        <v>40</v>
      </c>
      <c r="I10" s="10" t="s">
        <v>173</v>
      </c>
      <c r="J10" s="10">
        <v>0</v>
      </c>
      <c r="K10" s="10">
        <v>0</v>
      </c>
      <c r="L10" s="10" t="s">
        <v>174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42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175</v>
      </c>
      <c r="M12" s="10" t="s">
        <v>43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176</v>
      </c>
      <c r="M13" s="10" t="s">
        <v>43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145</v>
      </c>
      <c r="M14" s="10" t="s">
        <v>43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8">
      <c r="A15" s="10"/>
      <c r="B15" s="10"/>
      <c r="C15" s="10"/>
      <c r="D15" s="10"/>
      <c r="E15" s="10"/>
      <c r="F15" s="10"/>
      <c r="G15" s="10"/>
      <c r="H15" s="10"/>
      <c r="I15" s="10"/>
      <c r="J15" s="10">
        <v>0</v>
      </c>
      <c r="K15" s="10">
        <v>1</v>
      </c>
      <c r="L15" s="10" t="s">
        <v>177</v>
      </c>
      <c r="M15" s="10" t="s">
        <v>43</v>
      </c>
      <c r="N15" s="10" t="str">
        <f>((J15*400)+(K15*100))+L15</f>
        <v>0</v>
      </c>
      <c r="O15" s="10" t="s">
        <v>112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</row>
    <row r="16" spans="1:38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 t="s">
        <v>46</v>
      </c>
      <c r="AL16" s="10" t="str">
        <f>SUM(AL10:AL15)</f>
        <v>0</v>
      </c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 t="s">
        <v>47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48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49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50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51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52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8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53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8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54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178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179</v>
      </c>
      <c r="B10" s="10" t="s">
        <v>180</v>
      </c>
      <c r="C10" s="10" t="s">
        <v>181</v>
      </c>
      <c r="D10" s="10" t="s">
        <v>182</v>
      </c>
      <c r="E10" s="10">
        <v>1</v>
      </c>
      <c r="F10" s="10">
        <v>16711</v>
      </c>
      <c r="G10" s="10" t="s">
        <v>183</v>
      </c>
      <c r="H10" s="10" t="s">
        <v>40</v>
      </c>
      <c r="I10" s="10" t="s">
        <v>184</v>
      </c>
      <c r="J10" s="10">
        <v>0</v>
      </c>
      <c r="K10" s="10">
        <v>0</v>
      </c>
      <c r="L10" s="10" t="s">
        <v>185</v>
      </c>
      <c r="M10" s="10" t="s">
        <v>43</v>
      </c>
      <c r="N10" s="10" t="str">
        <f>((J10*400)+(K10*100))+L10</f>
        <v>0</v>
      </c>
      <c r="O10" s="10" t="s">
        <v>186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187</v>
      </c>
      <c r="M11" s="10" t="s">
        <v>43</v>
      </c>
      <c r="N11" s="10" t="str">
        <f>((J11*400)+(K11*100))+L11</f>
        <v>0</v>
      </c>
      <c r="O11" s="10" t="s">
        <v>186</v>
      </c>
      <c r="P11" s="10" t="str">
        <f>N11*O11</f>
        <v>0</v>
      </c>
      <c r="Q11" s="10">
        <v>1</v>
      </c>
      <c r="R11" s="10" t="s">
        <v>179</v>
      </c>
      <c r="S11" s="10" t="s">
        <v>180</v>
      </c>
      <c r="T11" s="10" t="s">
        <v>188</v>
      </c>
      <c r="U11" s="10" t="s">
        <v>189</v>
      </c>
      <c r="V11" s="10" t="s">
        <v>190</v>
      </c>
      <c r="W11" s="10" t="s">
        <v>191</v>
      </c>
      <c r="X11" s="10" t="s">
        <v>76</v>
      </c>
      <c r="Y11" s="10" t="s">
        <v>159</v>
      </c>
      <c r="Z11" s="10">
        <v>16</v>
      </c>
      <c r="AA11" s="10">
        <v>100</v>
      </c>
      <c r="AB11" s="10">
        <v>2600</v>
      </c>
      <c r="AC11" s="10" t="str">
        <f>Z11*AB11</f>
        <v>0</v>
      </c>
      <c r="AD11" s="10">
        <v>4</v>
      </c>
      <c r="AE11" s="10">
        <v>4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 t="str">
        <f>IF(AF11&lt;=10000000,AF11,10000000)</f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/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192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193</v>
      </c>
      <c r="B10" s="10" t="s">
        <v>194</v>
      </c>
      <c r="C10" s="10" t="s">
        <v>195</v>
      </c>
      <c r="D10" s="10" t="s">
        <v>196</v>
      </c>
      <c r="E10" s="10">
        <v>1</v>
      </c>
      <c r="F10" s="10">
        <v>18517</v>
      </c>
      <c r="G10" s="10" t="s">
        <v>197</v>
      </c>
      <c r="H10" s="10" t="s">
        <v>40</v>
      </c>
      <c r="I10" s="10" t="s">
        <v>198</v>
      </c>
      <c r="J10" s="10">
        <v>0</v>
      </c>
      <c r="K10" s="10">
        <v>0</v>
      </c>
      <c r="L10" s="10" t="s">
        <v>199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193</v>
      </c>
      <c r="S10" s="10" t="s">
        <v>194</v>
      </c>
      <c r="T10" s="10" t="s">
        <v>200</v>
      </c>
      <c r="U10" s="10" t="s">
        <v>201</v>
      </c>
      <c r="V10" s="10" t="s">
        <v>202</v>
      </c>
      <c r="W10" s="10" t="s">
        <v>101</v>
      </c>
      <c r="X10" s="10" t="s">
        <v>203</v>
      </c>
      <c r="Y10" s="10" t="s">
        <v>70</v>
      </c>
      <c r="Z10" s="10">
        <v>81</v>
      </c>
      <c r="AA10" s="10">
        <v>100</v>
      </c>
      <c r="AB10" s="10">
        <v>8550</v>
      </c>
      <c r="AC10" s="10" t="str">
        <f>Z10*AB10</f>
        <v>0</v>
      </c>
      <c r="AD10" s="10">
        <v>11</v>
      </c>
      <c r="AE10" s="10">
        <v>45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42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204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205</v>
      </c>
      <c r="B10" s="10" t="s">
        <v>206</v>
      </c>
      <c r="C10" s="10" t="s">
        <v>207</v>
      </c>
      <c r="D10" s="10" t="s">
        <v>208</v>
      </c>
      <c r="E10" s="10">
        <v>1</v>
      </c>
      <c r="F10" s="10">
        <v>18383</v>
      </c>
      <c r="G10" s="10" t="s">
        <v>209</v>
      </c>
      <c r="H10" s="10" t="s">
        <v>40</v>
      </c>
      <c r="I10" s="10" t="s">
        <v>210</v>
      </c>
      <c r="J10" s="10">
        <v>0</v>
      </c>
      <c r="K10" s="10">
        <v>0</v>
      </c>
      <c r="L10" s="10" t="s">
        <v>211</v>
      </c>
      <c r="M10" s="10" t="s">
        <v>212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205</v>
      </c>
      <c r="S10" s="10" t="s">
        <v>206</v>
      </c>
      <c r="T10" s="10" t="s">
        <v>213</v>
      </c>
      <c r="U10" s="10" t="s">
        <v>214</v>
      </c>
      <c r="V10" s="10" t="s">
        <v>215</v>
      </c>
      <c r="W10" s="10" t="s">
        <v>191</v>
      </c>
      <c r="X10" s="10" t="s">
        <v>76</v>
      </c>
      <c r="Y10" s="10" t="s">
        <v>88</v>
      </c>
      <c r="Z10" s="10">
        <v>45</v>
      </c>
      <c r="AA10" s="10">
        <v>100</v>
      </c>
      <c r="AB10" s="10">
        <v>2600</v>
      </c>
      <c r="AC10" s="10" t="str">
        <f>Z10*AB10</f>
        <v>0</v>
      </c>
      <c r="AD10" s="10">
        <v>10</v>
      </c>
      <c r="AE10" s="10">
        <v>10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216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144</v>
      </c>
      <c r="M11" s="10" t="s">
        <v>73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>
        <v>1</v>
      </c>
      <c r="R11" s="10" t="s">
        <v>205</v>
      </c>
      <c r="S11" s="10" t="s">
        <v>206</v>
      </c>
      <c r="T11" s="10" t="s">
        <v>213</v>
      </c>
      <c r="U11" s="10" t="s">
        <v>214</v>
      </c>
      <c r="V11" s="10" t="s">
        <v>217</v>
      </c>
      <c r="W11" s="10" t="s">
        <v>191</v>
      </c>
      <c r="X11" s="10" t="s">
        <v>76</v>
      </c>
      <c r="Y11" s="10" t="s">
        <v>77</v>
      </c>
      <c r="Z11" s="10">
        <v>188.8</v>
      </c>
      <c r="AA11" s="10">
        <v>100</v>
      </c>
      <c r="AB11" s="10">
        <v>2600</v>
      </c>
      <c r="AC11" s="10" t="str">
        <f>Z11*AB11</f>
        <v>0</v>
      </c>
      <c r="AD11" s="10">
        <v>10</v>
      </c>
      <c r="AE11" s="10">
        <v>10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218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1</v>
      </c>
      <c r="L12" s="10" t="s">
        <v>219</v>
      </c>
      <c r="M12" s="10" t="s">
        <v>81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9">
      <c r="A13" s="10" t="s">
        <v>205</v>
      </c>
      <c r="B13" s="10" t="s">
        <v>206</v>
      </c>
      <c r="C13" s="10" t="s">
        <v>207</v>
      </c>
      <c r="D13" s="10" t="s">
        <v>208</v>
      </c>
      <c r="E13" s="10">
        <v>2</v>
      </c>
      <c r="F13" s="10">
        <v>17489</v>
      </c>
      <c r="G13" s="10" t="s">
        <v>220</v>
      </c>
      <c r="H13" s="10" t="s">
        <v>40</v>
      </c>
      <c r="I13" s="10" t="s">
        <v>221</v>
      </c>
      <c r="J13" s="10">
        <v>0</v>
      </c>
      <c r="K13" s="10">
        <v>0</v>
      </c>
      <c r="L13" s="10" t="s">
        <v>222</v>
      </c>
      <c r="M13" s="10" t="s">
        <v>63</v>
      </c>
      <c r="N13" s="10" t="str">
        <f>((J13*400)+(K13*100))+L13</f>
        <v>0</v>
      </c>
      <c r="O13" s="10" t="s">
        <v>223</v>
      </c>
      <c r="P13" s="10" t="str">
        <f>N13*O13</f>
        <v>0</v>
      </c>
      <c r="Q13" s="10">
        <v>1</v>
      </c>
      <c r="R13" s="10" t="s">
        <v>205</v>
      </c>
      <c r="S13" s="10" t="s">
        <v>206</v>
      </c>
      <c r="T13" s="10" t="s">
        <v>213</v>
      </c>
      <c r="U13" s="10" t="s">
        <v>214</v>
      </c>
      <c r="V13" s="10" t="s">
        <v>224</v>
      </c>
      <c r="W13" s="10" t="s">
        <v>225</v>
      </c>
      <c r="X13" s="10" t="s">
        <v>76</v>
      </c>
      <c r="Y13" s="10" t="s">
        <v>70</v>
      </c>
      <c r="Z13" s="10">
        <v>134.4</v>
      </c>
      <c r="AA13" s="10">
        <v>100</v>
      </c>
      <c r="AB13" s="10">
        <v>8450</v>
      </c>
      <c r="AC13" s="10" t="str">
        <f>Z13*AB13</f>
        <v>0</v>
      </c>
      <c r="AD13" s="10">
        <v>10</v>
      </c>
      <c r="AE13" s="10">
        <v>10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50000000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226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227</v>
      </c>
      <c r="M14" s="10" t="s">
        <v>73</v>
      </c>
      <c r="N14" s="10" t="str">
        <f>((J14*400)+(K14*100))+L14</f>
        <v>0</v>
      </c>
      <c r="O14" s="10" t="s">
        <v>223</v>
      </c>
      <c r="P14" s="10" t="str">
        <f>N14*O14</f>
        <v>0</v>
      </c>
      <c r="Q14" s="10">
        <v>1</v>
      </c>
      <c r="R14" s="10" t="s">
        <v>205</v>
      </c>
      <c r="S14" s="10" t="s">
        <v>206</v>
      </c>
      <c r="T14" s="10" t="s">
        <v>213</v>
      </c>
      <c r="U14" s="10" t="s">
        <v>214</v>
      </c>
      <c r="V14" s="10" t="s">
        <v>228</v>
      </c>
      <c r="W14" s="10" t="s">
        <v>191</v>
      </c>
      <c r="X14" s="10" t="s">
        <v>76</v>
      </c>
      <c r="Y14" s="10" t="s">
        <v>77</v>
      </c>
      <c r="Z14" s="10">
        <v>188.8</v>
      </c>
      <c r="AA14" s="10">
        <v>100</v>
      </c>
      <c r="AB14" s="10">
        <v>2600</v>
      </c>
      <c r="AC14" s="10" t="str">
        <f>Z14*AB14</f>
        <v>0</v>
      </c>
      <c r="AD14" s="10">
        <v>10</v>
      </c>
      <c r="AE14" s="10">
        <v>10</v>
      </c>
      <c r="AF14" s="10" t="str">
        <f>(AC14*(100-AE14))/100</f>
        <v>0</v>
      </c>
      <c r="AG14" s="10" t="str">
        <f>P14+AF14</f>
        <v>0</v>
      </c>
      <c r="AH14" s="10" t="str">
        <f>(AG14*AA14)/100</f>
        <v>0</v>
      </c>
      <c r="AI14" s="10">
        <v>0</v>
      </c>
      <c r="AJ14" s="10" t="str">
        <f>IF((AI14-AH14) &gt; 1,0,IF((AI14-AH14)&lt;0,AH14-AI14,AI14-AH14))</f>
        <v>0</v>
      </c>
      <c r="AK14" s="10">
        <v>0.3</v>
      </c>
      <c r="AL14" s="10" t="str">
        <f>ROUND(AJ14*(AK14/100),2)</f>
        <v>0</v>
      </c>
      <c r="AM14" t="s">
        <v>218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229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230</v>
      </c>
      <c r="B10" s="10" t="s">
        <v>231</v>
      </c>
      <c r="C10" s="10" t="s">
        <v>232</v>
      </c>
      <c r="D10" s="10" t="s">
        <v>233</v>
      </c>
      <c r="E10" s="10">
        <v>1</v>
      </c>
      <c r="F10" s="10">
        <v>16264</v>
      </c>
      <c r="G10" s="10" t="s">
        <v>234</v>
      </c>
      <c r="H10" s="10" t="s">
        <v>40</v>
      </c>
      <c r="I10" s="10" t="s">
        <v>235</v>
      </c>
      <c r="J10" s="10">
        <v>0</v>
      </c>
      <c r="K10" s="10">
        <v>1</v>
      </c>
      <c r="L10" s="10" t="s">
        <v>236</v>
      </c>
      <c r="M10" s="10" t="s">
        <v>122</v>
      </c>
      <c r="N10" s="10" t="str">
        <f>((J10*400)+(K10*100))+L10</f>
        <v>0</v>
      </c>
      <c r="O10" s="10" t="s">
        <v>237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238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239</v>
      </c>
      <c r="B10" s="10" t="s">
        <v>240</v>
      </c>
      <c r="C10" s="10" t="s">
        <v>241</v>
      </c>
      <c r="D10" s="10" t="s">
        <v>242</v>
      </c>
      <c r="E10" s="10">
        <v>1</v>
      </c>
      <c r="F10" s="10">
        <v>16451</v>
      </c>
      <c r="G10" s="10" t="s">
        <v>243</v>
      </c>
      <c r="H10" s="10" t="s">
        <v>40</v>
      </c>
      <c r="I10" s="10" t="s">
        <v>244</v>
      </c>
      <c r="J10" s="10">
        <v>0</v>
      </c>
      <c r="K10" s="10">
        <v>0</v>
      </c>
      <c r="L10" s="10" t="s">
        <v>245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239</v>
      </c>
      <c r="S10" s="10" t="s">
        <v>240</v>
      </c>
      <c r="T10" s="10" t="s">
        <v>246</v>
      </c>
      <c r="U10" s="10" t="s">
        <v>247</v>
      </c>
      <c r="V10" s="10" t="s">
        <v>248</v>
      </c>
      <c r="W10" s="10" t="s">
        <v>101</v>
      </c>
      <c r="X10" s="10" t="s">
        <v>203</v>
      </c>
      <c r="Y10" s="10" t="s">
        <v>70</v>
      </c>
      <c r="Z10" s="10">
        <v>275</v>
      </c>
      <c r="AA10" s="10">
        <v>100</v>
      </c>
      <c r="AB10" s="10">
        <v>8550</v>
      </c>
      <c r="AC10" s="10" t="str">
        <f>Z10*AB10</f>
        <v>0</v>
      </c>
      <c r="AD10" s="10">
        <v>27</v>
      </c>
      <c r="AE10" s="10">
        <v>93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245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187</v>
      </c>
      <c r="M12" s="10" t="s">
        <v>63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>
        <v>1</v>
      </c>
      <c r="R12" s="10" t="s">
        <v>239</v>
      </c>
      <c r="S12" s="10" t="s">
        <v>240</v>
      </c>
      <c r="T12" s="10" t="s">
        <v>246</v>
      </c>
      <c r="U12" s="10" t="s">
        <v>247</v>
      </c>
      <c r="V12" s="10" t="s">
        <v>249</v>
      </c>
      <c r="W12" s="10" t="s">
        <v>191</v>
      </c>
      <c r="X12" s="10" t="s">
        <v>76</v>
      </c>
      <c r="Y12" s="10" t="s">
        <v>70</v>
      </c>
      <c r="Z12" s="10">
        <v>7.5</v>
      </c>
      <c r="AA12" s="10">
        <v>100</v>
      </c>
      <c r="AB12" s="10">
        <v>2600</v>
      </c>
      <c r="AC12" s="10" t="str">
        <f>Z12*AB12</f>
        <v>0</v>
      </c>
      <c r="AD12" s="10">
        <v>11</v>
      </c>
      <c r="AE12" s="10">
        <v>12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250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2</v>
      </c>
      <c r="L13" s="10" t="s">
        <v>251</v>
      </c>
      <c r="M13" s="10" t="s">
        <v>63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5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252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253</v>
      </c>
      <c r="B10" s="10" t="s">
        <v>254</v>
      </c>
      <c r="C10" s="10" t="s">
        <v>255</v>
      </c>
      <c r="D10" s="10" t="s">
        <v>256</v>
      </c>
      <c r="E10" s="10">
        <v>1</v>
      </c>
      <c r="F10" s="10">
        <v>18419</v>
      </c>
      <c r="G10" s="10" t="s">
        <v>257</v>
      </c>
      <c r="H10" s="10" t="s">
        <v>40</v>
      </c>
      <c r="I10" s="10" t="s">
        <v>258</v>
      </c>
      <c r="J10" s="10">
        <v>0</v>
      </c>
      <c r="K10" s="10">
        <v>0</v>
      </c>
      <c r="L10" s="10" t="s">
        <v>144</v>
      </c>
      <c r="M10" s="10" t="s">
        <v>43</v>
      </c>
      <c r="N10" s="10" t="str">
        <f>((J10*400)+(K10*100))+L10</f>
        <v>0</v>
      </c>
      <c r="O10" s="10" t="s">
        <v>259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 t="s">
        <v>253</v>
      </c>
      <c r="B11" s="10" t="s">
        <v>254</v>
      </c>
      <c r="C11" s="10" t="s">
        <v>255</v>
      </c>
      <c r="D11" s="10" t="s">
        <v>256</v>
      </c>
      <c r="E11" s="10">
        <v>2</v>
      </c>
      <c r="F11" s="10">
        <v>18416</v>
      </c>
      <c r="G11" s="10" t="s">
        <v>260</v>
      </c>
      <c r="H11" s="10" t="s">
        <v>40</v>
      </c>
      <c r="I11" s="10" t="s">
        <v>261</v>
      </c>
      <c r="J11" s="10">
        <v>0</v>
      </c>
      <c r="K11" s="10">
        <v>0</v>
      </c>
      <c r="L11" s="10" t="s">
        <v>262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263</v>
      </c>
      <c r="M12" s="10" t="s">
        <v>43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2</v>
      </c>
      <c r="L13" s="10" t="s">
        <v>264</v>
      </c>
      <c r="M13" s="10" t="s">
        <v>81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9">
      <c r="A14" s="10" t="s">
        <v>253</v>
      </c>
      <c r="B14" s="10" t="s">
        <v>254</v>
      </c>
      <c r="C14" s="10" t="s">
        <v>255</v>
      </c>
      <c r="D14" s="10" t="s">
        <v>256</v>
      </c>
      <c r="E14" s="10">
        <v>3</v>
      </c>
      <c r="F14" s="10">
        <v>16631</v>
      </c>
      <c r="G14" s="10" t="s">
        <v>265</v>
      </c>
      <c r="H14" s="10" t="s">
        <v>40</v>
      </c>
      <c r="I14" s="10" t="s">
        <v>266</v>
      </c>
      <c r="J14" s="10">
        <v>0</v>
      </c>
      <c r="K14" s="10">
        <v>1</v>
      </c>
      <c r="L14" s="10" t="s">
        <v>267</v>
      </c>
      <c r="M14" s="10" t="s">
        <v>63</v>
      </c>
      <c r="N14" s="10" t="str">
        <f>((J14*400)+(K14*100))+L14</f>
        <v>0</v>
      </c>
      <c r="O14" s="10" t="s">
        <v>223</v>
      </c>
      <c r="P14" s="10" t="str">
        <f>N14*O14</f>
        <v>0</v>
      </c>
      <c r="Q14" s="10">
        <v>1</v>
      </c>
      <c r="R14" s="10" t="s">
        <v>253</v>
      </c>
      <c r="S14" s="10" t="s">
        <v>254</v>
      </c>
      <c r="T14" s="10" t="s">
        <v>268</v>
      </c>
      <c r="U14" s="10" t="s">
        <v>269</v>
      </c>
      <c r="V14" s="10" t="s">
        <v>270</v>
      </c>
      <c r="W14" s="10" t="s">
        <v>68</v>
      </c>
      <c r="X14" s="10" t="s">
        <v>69</v>
      </c>
      <c r="Y14" s="10" t="s">
        <v>70</v>
      </c>
      <c r="Z14" s="10">
        <v>180</v>
      </c>
      <c r="AA14" s="10">
        <v>100</v>
      </c>
      <c r="AB14" s="10">
        <v>8400</v>
      </c>
      <c r="AC14" s="10" t="str">
        <f>Z14*AB14</f>
        <v>0</v>
      </c>
      <c r="AD14" s="10">
        <v>11</v>
      </c>
      <c r="AE14" s="10">
        <v>34</v>
      </c>
      <c r="AF14" s="10" t="str">
        <f>(AC14*(100-AE14))/100</f>
        <v>0</v>
      </c>
      <c r="AG14" s="10" t="str">
        <f>P14+AF14</f>
        <v>0</v>
      </c>
      <c r="AH14" s="10" t="str">
        <f>(AG14*AA14)/100</f>
        <v>0</v>
      </c>
      <c r="AI14" s="10">
        <v>50000000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  <c r="AM14" t="s">
        <v>89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>
        <v>0</v>
      </c>
      <c r="K15" s="10">
        <v>0</v>
      </c>
      <c r="L15" s="10" t="s">
        <v>263</v>
      </c>
      <c r="M15" s="10" t="s">
        <v>43</v>
      </c>
      <c r="N15" s="10" t="str">
        <f>((J15*400)+(K15*100))+L15</f>
        <v>0</v>
      </c>
      <c r="O15" s="10" t="s">
        <v>223</v>
      </c>
      <c r="P15" s="10" t="str">
        <f>N15*O15</f>
        <v>0</v>
      </c>
      <c r="Q15" s="10"/>
      <c r="R15" s="10"/>
      <c r="S15" s="10"/>
      <c r="T15" s="10"/>
      <c r="U15" s="10"/>
      <c r="V15" s="10"/>
      <c r="W15" s="10" t="s">
        <v>45</v>
      </c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P15</f>
        <v>0</v>
      </c>
      <c r="AH15" s="10" t="str">
        <f>AG15</f>
        <v>0</v>
      </c>
      <c r="AI15" s="10">
        <v>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>
        <v>0</v>
      </c>
      <c r="K16" s="10">
        <v>0</v>
      </c>
      <c r="L16" s="10" t="s">
        <v>211</v>
      </c>
      <c r="M16" s="10" t="s">
        <v>63</v>
      </c>
      <c r="N16" s="10" t="str">
        <f>((J16*400)+(K16*100))+L16</f>
        <v>0</v>
      </c>
      <c r="O16" s="10" t="s">
        <v>223</v>
      </c>
      <c r="P16" s="10" t="str">
        <f>N16*O16</f>
        <v>0</v>
      </c>
      <c r="Q16" s="10">
        <v>1</v>
      </c>
      <c r="R16" s="10" t="s">
        <v>253</v>
      </c>
      <c r="S16" s="10" t="s">
        <v>254</v>
      </c>
      <c r="T16" s="10" t="s">
        <v>268</v>
      </c>
      <c r="U16" s="10" t="s">
        <v>269</v>
      </c>
      <c r="V16" s="10" t="s">
        <v>271</v>
      </c>
      <c r="W16" s="10" t="s">
        <v>191</v>
      </c>
      <c r="X16" s="10" t="s">
        <v>76</v>
      </c>
      <c r="Y16" s="10" t="s">
        <v>70</v>
      </c>
      <c r="Z16" s="10">
        <v>45</v>
      </c>
      <c r="AA16" s="10">
        <v>100</v>
      </c>
      <c r="AB16" s="10">
        <v>2600</v>
      </c>
      <c r="AC16" s="10" t="str">
        <f>Z16*AB16</f>
        <v>0</v>
      </c>
      <c r="AD16" s="10">
        <v>11</v>
      </c>
      <c r="AE16" s="10">
        <v>12</v>
      </c>
      <c r="AF16" s="10" t="str">
        <f>(AC16*(100-AE16))/100</f>
        <v>0</v>
      </c>
      <c r="AG16" s="10" t="str">
        <f>P16+AF16</f>
        <v>0</v>
      </c>
      <c r="AH16" s="10" t="str">
        <f>(AG16*AA16)/100</f>
        <v>0</v>
      </c>
      <c r="AI16" s="10">
        <v>50000000</v>
      </c>
      <c r="AJ16" s="10" t="str">
        <f>IF((AI16-AH16) &gt; 1,0,IF((AI16-AH16)&lt;0,AH16-AI16,AI16-AH16))</f>
        <v>0</v>
      </c>
      <c r="AK16" s="10">
        <v>0.02</v>
      </c>
      <c r="AL16" s="10" t="str">
        <f>ROUND(AJ16*(AK16/100),2)</f>
        <v>0</v>
      </c>
      <c r="AM16" t="s">
        <v>272</v>
      </c>
    </row>
    <row r="17" spans="1:39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 t="s">
        <v>46</v>
      </c>
      <c r="AL17" s="10" t="str">
        <f>SUM(AL10:AL16)</f>
        <v>0</v>
      </c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 t="s">
        <v>47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48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49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50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51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52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53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9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54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273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274</v>
      </c>
      <c r="B10" s="10" t="s">
        <v>275</v>
      </c>
      <c r="C10" s="10" t="s">
        <v>276</v>
      </c>
      <c r="D10" s="10" t="s">
        <v>277</v>
      </c>
      <c r="E10" s="10">
        <v>1</v>
      </c>
      <c r="F10" s="10">
        <v>18078</v>
      </c>
      <c r="G10" s="10" t="s">
        <v>278</v>
      </c>
      <c r="H10" s="10" t="s">
        <v>40</v>
      </c>
      <c r="I10" s="10" t="s">
        <v>279</v>
      </c>
      <c r="J10" s="10">
        <v>0</v>
      </c>
      <c r="K10" s="10">
        <v>0</v>
      </c>
      <c r="L10" s="10" t="s">
        <v>280</v>
      </c>
      <c r="M10" s="10" t="s">
        <v>81</v>
      </c>
      <c r="N10" s="10" t="str">
        <f>((J10*400)+(K10*100))+L10</f>
        <v>0</v>
      </c>
      <c r="O10" s="10" t="s">
        <v>281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 t="s">
        <v>274</v>
      </c>
      <c r="B11" s="10" t="s">
        <v>275</v>
      </c>
      <c r="C11" s="10" t="s">
        <v>276</v>
      </c>
      <c r="D11" s="10" t="s">
        <v>277</v>
      </c>
      <c r="E11" s="10">
        <v>2</v>
      </c>
      <c r="F11" s="10">
        <v>18079</v>
      </c>
      <c r="G11" s="10" t="s">
        <v>282</v>
      </c>
      <c r="H11" s="10" t="s">
        <v>40</v>
      </c>
      <c r="I11" s="10" t="s">
        <v>283</v>
      </c>
      <c r="J11" s="10">
        <v>0</v>
      </c>
      <c r="K11" s="10">
        <v>0</v>
      </c>
      <c r="L11" s="10" t="s">
        <v>284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285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286</v>
      </c>
      <c r="S10" s="10" t="s">
        <v>287</v>
      </c>
      <c r="T10" s="10" t="s">
        <v>288</v>
      </c>
      <c r="U10" s="10" t="s">
        <v>289</v>
      </c>
      <c r="V10" s="10" t="s">
        <v>290</v>
      </c>
      <c r="W10" s="10" t="s">
        <v>95</v>
      </c>
      <c r="X10" s="10" t="s">
        <v>76</v>
      </c>
      <c r="Y10" s="10" t="s">
        <v>77</v>
      </c>
      <c r="Z10" s="10">
        <v>72</v>
      </c>
      <c r="AA10" s="10">
        <v>100</v>
      </c>
      <c r="AB10" s="10">
        <v>8550</v>
      </c>
      <c r="AC10" s="10" t="str">
        <f>Z10*AB10</f>
        <v>0</v>
      </c>
      <c r="AD10" s="10">
        <v>3</v>
      </c>
      <c r="AE10" s="10">
        <v>3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291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7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292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293</v>
      </c>
      <c r="B10" s="10" t="s">
        <v>294</v>
      </c>
      <c r="C10" s="10" t="s">
        <v>295</v>
      </c>
      <c r="D10" s="10" t="s">
        <v>296</v>
      </c>
      <c r="E10" s="10">
        <v>1</v>
      </c>
      <c r="F10" s="10">
        <v>15917</v>
      </c>
      <c r="G10" s="10" t="s">
        <v>297</v>
      </c>
      <c r="H10" s="10" t="s">
        <v>40</v>
      </c>
      <c r="I10" s="10" t="s">
        <v>298</v>
      </c>
      <c r="J10" s="10">
        <v>4</v>
      </c>
      <c r="K10" s="10">
        <v>0</v>
      </c>
      <c r="L10" s="10" t="s">
        <v>80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293</v>
      </c>
      <c r="B11" s="10" t="s">
        <v>294</v>
      </c>
      <c r="C11" s="10" t="s">
        <v>295</v>
      </c>
      <c r="D11" s="10" t="s">
        <v>296</v>
      </c>
      <c r="E11" s="10">
        <v>2</v>
      </c>
      <c r="F11" s="10">
        <v>16450</v>
      </c>
      <c r="G11" s="10" t="s">
        <v>299</v>
      </c>
      <c r="H11" s="10" t="s">
        <v>40</v>
      </c>
      <c r="I11" s="10" t="s">
        <v>300</v>
      </c>
      <c r="J11" s="10">
        <v>0</v>
      </c>
      <c r="K11" s="10">
        <v>0</v>
      </c>
      <c r="L11" s="10" t="s">
        <v>113</v>
      </c>
      <c r="M11" s="10" t="s">
        <v>212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>
        <v>1</v>
      </c>
      <c r="R11" s="10" t="s">
        <v>293</v>
      </c>
      <c r="S11" s="10" t="s">
        <v>294</v>
      </c>
      <c r="T11" s="10" t="s">
        <v>301</v>
      </c>
      <c r="U11" s="10" t="s">
        <v>302</v>
      </c>
      <c r="V11" s="10" t="s">
        <v>303</v>
      </c>
      <c r="W11" s="10" t="s">
        <v>304</v>
      </c>
      <c r="X11" s="10" t="s">
        <v>76</v>
      </c>
      <c r="Y11" s="10" t="s">
        <v>88</v>
      </c>
      <c r="Z11" s="10">
        <v>70</v>
      </c>
      <c r="AA11" s="10">
        <v>100</v>
      </c>
      <c r="AB11" s="10">
        <v>7550</v>
      </c>
      <c r="AC11" s="10" t="str">
        <f>Z11*AB11</f>
        <v>0</v>
      </c>
      <c r="AD11" s="10">
        <v>4</v>
      </c>
      <c r="AE11" s="10">
        <v>4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305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306</v>
      </c>
      <c r="M12" s="10" t="s">
        <v>73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>
        <v>1</v>
      </c>
      <c r="R12" s="10" t="s">
        <v>293</v>
      </c>
      <c r="S12" s="10" t="s">
        <v>294</v>
      </c>
      <c r="T12" s="10" t="s">
        <v>301</v>
      </c>
      <c r="U12" s="10" t="s">
        <v>302</v>
      </c>
      <c r="V12" s="10" t="s">
        <v>307</v>
      </c>
      <c r="W12" s="10" t="s">
        <v>308</v>
      </c>
      <c r="X12" s="10" t="s">
        <v>76</v>
      </c>
      <c r="Y12" s="10" t="s">
        <v>77</v>
      </c>
      <c r="Z12" s="10">
        <v>160</v>
      </c>
      <c r="AA12" s="10">
        <v>100</v>
      </c>
      <c r="AB12" s="10">
        <v>5700</v>
      </c>
      <c r="AC12" s="10" t="str">
        <f>Z12*AB12</f>
        <v>0</v>
      </c>
      <c r="AD12" s="10">
        <v>4</v>
      </c>
      <c r="AE12" s="10">
        <v>4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  <c r="AM12" t="s">
        <v>309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6</v>
      </c>
      <c r="K13" s="10">
        <v>1</v>
      </c>
      <c r="L13" s="10" t="s">
        <v>310</v>
      </c>
      <c r="M13" s="10" t="s">
        <v>81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9">
      <c r="A14" s="10" t="s">
        <v>293</v>
      </c>
      <c r="B14" s="10" t="s">
        <v>294</v>
      </c>
      <c r="C14" s="10" t="s">
        <v>295</v>
      </c>
      <c r="D14" s="10" t="s">
        <v>296</v>
      </c>
      <c r="E14" s="10">
        <v>3</v>
      </c>
      <c r="F14" s="10">
        <v>16452</v>
      </c>
      <c r="G14" s="10" t="s">
        <v>311</v>
      </c>
      <c r="H14" s="10" t="s">
        <v>40</v>
      </c>
      <c r="I14" s="10" t="s">
        <v>312</v>
      </c>
      <c r="J14" s="10">
        <v>5</v>
      </c>
      <c r="K14" s="10">
        <v>3</v>
      </c>
      <c r="L14" s="10" t="s">
        <v>313</v>
      </c>
      <c r="M14" s="10" t="s">
        <v>73</v>
      </c>
      <c r="N14" s="10" t="str">
        <f>((J14*400)+(K14*100))+L14</f>
        <v>0</v>
      </c>
      <c r="O14" s="10" t="s">
        <v>237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0.3</v>
      </c>
      <c r="AL14" s="10" t="str">
        <f>ROUND(AJ14*(AK14/100),2)</f>
        <v>0</v>
      </c>
    </row>
    <row r="15" spans="1:39">
      <c r="A15" s="10" t="s">
        <v>293</v>
      </c>
      <c r="B15" s="10" t="s">
        <v>294</v>
      </c>
      <c r="C15" s="10" t="s">
        <v>295</v>
      </c>
      <c r="D15" s="10" t="s">
        <v>296</v>
      </c>
      <c r="E15" s="10">
        <v>4</v>
      </c>
      <c r="F15" s="10">
        <v>18773</v>
      </c>
      <c r="G15" s="10" t="s">
        <v>314</v>
      </c>
      <c r="H15" s="10" t="s">
        <v>40</v>
      </c>
      <c r="I15" s="10" t="s">
        <v>315</v>
      </c>
      <c r="J15" s="10">
        <v>0</v>
      </c>
      <c r="K15" s="10">
        <v>0</v>
      </c>
      <c r="L15" s="10" t="s">
        <v>316</v>
      </c>
      <c r="M15" s="10" t="s">
        <v>73</v>
      </c>
      <c r="N15" s="10" t="str">
        <f>((J15*400)+(K15*100))+L15</f>
        <v>0</v>
      </c>
      <c r="O15" s="10" t="s">
        <v>317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0</v>
      </c>
      <c r="AJ15" s="10" t="str">
        <f>IF((AI15-AH15) &gt; 1,0,IF((AI15-AH15)&lt;0,AH15-AI15,AI15-AH15))</f>
        <v>0</v>
      </c>
      <c r="AK15" s="10">
        <v>0.3</v>
      </c>
      <c r="AL15" s="10" t="str">
        <f>ROUND(AJ15*(AK15/100),2)</f>
        <v>0</v>
      </c>
    </row>
    <row r="16" spans="1:39">
      <c r="A16" s="10" t="s">
        <v>293</v>
      </c>
      <c r="B16" s="10" t="s">
        <v>294</v>
      </c>
      <c r="C16" s="10" t="s">
        <v>295</v>
      </c>
      <c r="D16" s="10" t="s">
        <v>296</v>
      </c>
      <c r="E16" s="10">
        <v>5</v>
      </c>
      <c r="F16" s="10">
        <v>16454</v>
      </c>
      <c r="G16" s="10" t="s">
        <v>318</v>
      </c>
      <c r="H16" s="10" t="s">
        <v>40</v>
      </c>
      <c r="I16" s="10" t="s">
        <v>319</v>
      </c>
      <c r="J16" s="10">
        <v>0</v>
      </c>
      <c r="K16" s="10">
        <v>2</v>
      </c>
      <c r="L16" s="10" t="s">
        <v>306</v>
      </c>
      <c r="M16" s="10" t="s">
        <v>81</v>
      </c>
      <c r="N16" s="10" t="str">
        <f>((J16*400)+(K16*100))+L16</f>
        <v>0</v>
      </c>
      <c r="O16" s="10" t="s">
        <v>223</v>
      </c>
      <c r="P16" s="10" t="str">
        <f>N16*O16</f>
        <v>0</v>
      </c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 t="str">
        <f>AF16+P16</f>
        <v>0</v>
      </c>
      <c r="AH16" s="10" t="str">
        <f>AG16</f>
        <v>0</v>
      </c>
      <c r="AI16" s="10">
        <v>50000000</v>
      </c>
      <c r="AJ16" s="10" t="str">
        <f>IF((AI16-AH16) &gt; 1,0,IF((AI16-AH16)&lt;0,AH16-AI16,AI16-AH16))</f>
        <v>0</v>
      </c>
      <c r="AK16" s="10">
        <v>0.01</v>
      </c>
      <c r="AL16" s="10" t="str">
        <f>ROUND(AJ16*(AK16/100),2)</f>
        <v>0</v>
      </c>
    </row>
    <row r="17" spans="1:39">
      <c r="A17" s="10" t="s">
        <v>293</v>
      </c>
      <c r="B17" s="10" t="s">
        <v>294</v>
      </c>
      <c r="C17" s="10" t="s">
        <v>295</v>
      </c>
      <c r="D17" s="10" t="s">
        <v>296</v>
      </c>
      <c r="E17" s="10">
        <v>6</v>
      </c>
      <c r="F17" s="10">
        <v>16456</v>
      </c>
      <c r="G17" s="10" t="s">
        <v>320</v>
      </c>
      <c r="H17" s="10" t="s">
        <v>40</v>
      </c>
      <c r="I17" s="10" t="s">
        <v>321</v>
      </c>
      <c r="J17" s="10">
        <v>8</v>
      </c>
      <c r="K17" s="10">
        <v>1</v>
      </c>
      <c r="L17" s="10" t="s">
        <v>322</v>
      </c>
      <c r="M17" s="10" t="s">
        <v>81</v>
      </c>
      <c r="N17" s="10" t="str">
        <f>((J17*400)+(K17*100))+L17</f>
        <v>0</v>
      </c>
      <c r="O17" s="10" t="s">
        <v>112</v>
      </c>
      <c r="P17" s="10" t="str">
        <f>N17*O17</f>
        <v>0</v>
      </c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 t="str">
        <f>AF17+P17</f>
        <v>0</v>
      </c>
      <c r="AH17" s="10" t="str">
        <f>AG17</f>
        <v>0</v>
      </c>
      <c r="AI17" s="10">
        <v>50000000</v>
      </c>
      <c r="AJ17" s="10" t="str">
        <f>IF((AI17-AH17) &gt; 1,0,IF((AI17-AH17)&lt;0,AH17-AI17,AI17-AH17))</f>
        <v>0</v>
      </c>
      <c r="AK17" s="10">
        <v>0.01</v>
      </c>
      <c r="AL17" s="10" t="str">
        <f>ROUND(AJ17*(AK17/100),2)</f>
        <v>0</v>
      </c>
    </row>
    <row r="18" spans="1:39">
      <c r="A18" s="10" t="s">
        <v>293</v>
      </c>
      <c r="B18" s="10" t="s">
        <v>294</v>
      </c>
      <c r="C18" s="10" t="s">
        <v>295</v>
      </c>
      <c r="D18" s="10" t="s">
        <v>296</v>
      </c>
      <c r="E18" s="10">
        <v>7</v>
      </c>
      <c r="F18" s="10">
        <v>16457</v>
      </c>
      <c r="G18" s="10" t="s">
        <v>323</v>
      </c>
      <c r="H18" s="10" t="s">
        <v>40</v>
      </c>
      <c r="I18" s="10" t="s">
        <v>324</v>
      </c>
      <c r="J18" s="10">
        <v>3</v>
      </c>
      <c r="K18" s="10">
        <v>0</v>
      </c>
      <c r="L18" s="10" t="s">
        <v>80</v>
      </c>
      <c r="M18" s="10" t="s">
        <v>81</v>
      </c>
      <c r="N18" s="10" t="str">
        <f>((J18*400)+(K18*100))+L18</f>
        <v>0</v>
      </c>
      <c r="O18" s="10" t="s">
        <v>112</v>
      </c>
      <c r="P18" s="10" t="str">
        <f>N18*O18</f>
        <v>0</v>
      </c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 t="str">
        <f>AF18+P18</f>
        <v>0</v>
      </c>
      <c r="AH18" s="10" t="str">
        <f>AG18</f>
        <v>0</v>
      </c>
      <c r="AI18" s="10">
        <v>50000000</v>
      </c>
      <c r="AJ18" s="10" t="str">
        <f>IF((AI18-AH18) &gt; 1,0,IF((AI18-AH18)&lt;0,AH18-AI18,AI18-AH18))</f>
        <v>0</v>
      </c>
      <c r="AK18" s="10">
        <v>0.01</v>
      </c>
      <c r="AL18" s="10" t="str">
        <f>ROUND(AJ18*(AK18/100),2)</f>
        <v>0</v>
      </c>
    </row>
    <row r="19" spans="1:39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 t="s">
        <v>46</v>
      </c>
      <c r="AL19" s="10" t="str">
        <f>SUM(AL10:AL18)</f>
        <v>0</v>
      </c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 t="s">
        <v>47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48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49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50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51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9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52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  <row r="26" spans="1:39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2" t="s">
        <v>53</v>
      </c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</row>
    <row r="27" spans="1:39">
      <c r="A27" s="11"/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2" t="s">
        <v>54</v>
      </c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4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325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326</v>
      </c>
      <c r="B10" s="10" t="s">
        <v>327</v>
      </c>
      <c r="C10" s="10" t="s">
        <v>328</v>
      </c>
      <c r="D10" s="10" t="s">
        <v>329</v>
      </c>
      <c r="E10" s="10">
        <v>1</v>
      </c>
      <c r="F10" s="10">
        <v>16607</v>
      </c>
      <c r="G10" s="10" t="s">
        <v>330</v>
      </c>
      <c r="H10" s="10" t="s">
        <v>40</v>
      </c>
      <c r="I10" s="10" t="s">
        <v>331</v>
      </c>
      <c r="J10" s="10">
        <v>0</v>
      </c>
      <c r="K10" s="10">
        <v>1</v>
      </c>
      <c r="L10" s="10" t="s">
        <v>80</v>
      </c>
      <c r="M10" s="10" t="s">
        <v>63</v>
      </c>
      <c r="N10" s="10" t="str">
        <f>((J10*400)+(K10*100))+L10</f>
        <v>0</v>
      </c>
      <c r="O10" s="10" t="s">
        <v>223</v>
      </c>
      <c r="P10" s="10" t="str">
        <f>N10*O10</f>
        <v>0</v>
      </c>
      <c r="Q10" s="10">
        <v>1</v>
      </c>
      <c r="R10" s="10" t="s">
        <v>326</v>
      </c>
      <c r="S10" s="10" t="s">
        <v>327</v>
      </c>
      <c r="T10" s="10" t="s">
        <v>332</v>
      </c>
      <c r="U10" s="10" t="s">
        <v>333</v>
      </c>
      <c r="V10" s="10" t="s">
        <v>334</v>
      </c>
      <c r="W10" s="10" t="s">
        <v>68</v>
      </c>
      <c r="X10" s="10" t="s">
        <v>69</v>
      </c>
      <c r="Y10" s="10" t="s">
        <v>70</v>
      </c>
      <c r="Z10" s="10">
        <v>252</v>
      </c>
      <c r="AA10" s="10">
        <v>100</v>
      </c>
      <c r="AB10" s="10">
        <v>8400</v>
      </c>
      <c r="AC10" s="10" t="str">
        <f>Z10*AB10</f>
        <v>0</v>
      </c>
      <c r="AD10" s="10">
        <v>14</v>
      </c>
      <c r="AE10" s="10">
        <v>46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280</v>
      </c>
      <c r="M11" s="10" t="s">
        <v>43</v>
      </c>
      <c r="N11" s="10" t="str">
        <f>((J11*400)+(K11*100))+L11</f>
        <v>0</v>
      </c>
      <c r="O11" s="10" t="s">
        <v>223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335</v>
      </c>
      <c r="M12" s="10" t="s">
        <v>43</v>
      </c>
      <c r="N12" s="10" t="str">
        <f>((J12*400)+(K12*100))+L12</f>
        <v>0</v>
      </c>
      <c r="O12" s="10" t="s">
        <v>223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113</v>
      </c>
      <c r="M13" s="10" t="s">
        <v>43</v>
      </c>
      <c r="N13" s="10" t="str">
        <f>((J13*400)+(K13*100))+L13</f>
        <v>0</v>
      </c>
      <c r="O13" s="10" t="s">
        <v>223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4</v>
      </c>
      <c r="K14" s="10">
        <v>2</v>
      </c>
      <c r="L14" s="10" t="s">
        <v>336</v>
      </c>
      <c r="M14" s="10" t="s">
        <v>81</v>
      </c>
      <c r="N14" s="10" t="str">
        <f>((J14*400)+(K14*100))+L14</f>
        <v>0</v>
      </c>
      <c r="O14" s="10" t="s">
        <v>223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 t="s">
        <v>326</v>
      </c>
      <c r="B15" s="10" t="s">
        <v>327</v>
      </c>
      <c r="C15" s="10" t="s">
        <v>328</v>
      </c>
      <c r="D15" s="10" t="s">
        <v>329</v>
      </c>
      <c r="E15" s="10">
        <v>2</v>
      </c>
      <c r="F15" s="10">
        <v>18411</v>
      </c>
      <c r="G15" s="10" t="s">
        <v>337</v>
      </c>
      <c r="H15" s="10" t="s">
        <v>40</v>
      </c>
      <c r="I15" s="10" t="s">
        <v>338</v>
      </c>
      <c r="J15" s="10">
        <v>0</v>
      </c>
      <c r="K15" s="10">
        <v>1</v>
      </c>
      <c r="L15" s="10" t="s">
        <v>80</v>
      </c>
      <c r="M15" s="10" t="s">
        <v>81</v>
      </c>
      <c r="N15" s="10" t="str">
        <f>((J15*400)+(K15*100))+L15</f>
        <v>0</v>
      </c>
      <c r="O15" s="10" t="s">
        <v>223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50000000</v>
      </c>
      <c r="AJ15" s="10" t="str">
        <f>IF((AI15-AH15) &gt; 1,0,IF((AI15-AH15)&lt;0,AH15-AI15,AI15-AH15))</f>
        <v>0</v>
      </c>
      <c r="AK15" s="10">
        <v>0.01</v>
      </c>
      <c r="AL15" s="10" t="str">
        <f>ROUND(AJ15*(AK15/100),2)</f>
        <v>0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 t="s">
        <v>46</v>
      </c>
      <c r="AL16" s="10" t="str">
        <f>SUM(AL10:AL15)</f>
        <v>0</v>
      </c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 t="s">
        <v>47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48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49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50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51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52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53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54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339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340</v>
      </c>
      <c r="B10" s="10"/>
      <c r="C10" s="10" t="s">
        <v>341</v>
      </c>
      <c r="D10" s="10" t="s">
        <v>342</v>
      </c>
      <c r="E10" s="10">
        <v>1</v>
      </c>
      <c r="F10" s="10">
        <v>16416</v>
      </c>
      <c r="G10" s="10" t="s">
        <v>343</v>
      </c>
      <c r="H10" s="10" t="s">
        <v>40</v>
      </c>
      <c r="I10" s="10" t="s">
        <v>344</v>
      </c>
      <c r="J10" s="10">
        <v>7</v>
      </c>
      <c r="K10" s="10">
        <v>2</v>
      </c>
      <c r="L10" s="10" t="s">
        <v>316</v>
      </c>
      <c r="M10" s="10" t="s">
        <v>81</v>
      </c>
      <c r="N10" s="10" t="str">
        <f>((J10*400)+(K10*100))+L10</f>
        <v>0</v>
      </c>
      <c r="O10" s="10" t="s">
        <v>259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 t="s">
        <v>340</v>
      </c>
      <c r="B11" s="10"/>
      <c r="C11" s="10" t="s">
        <v>341</v>
      </c>
      <c r="D11" s="10" t="s">
        <v>342</v>
      </c>
      <c r="E11" s="10">
        <v>2</v>
      </c>
      <c r="F11" s="10">
        <v>16507</v>
      </c>
      <c r="G11" s="10" t="s">
        <v>345</v>
      </c>
      <c r="H11" s="10" t="s">
        <v>40</v>
      </c>
      <c r="I11" s="10" t="s">
        <v>346</v>
      </c>
      <c r="J11" s="10">
        <v>0</v>
      </c>
      <c r="K11" s="10">
        <v>1</v>
      </c>
      <c r="L11" s="10" t="s">
        <v>347</v>
      </c>
      <c r="M11" s="10" t="s">
        <v>63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135</v>
      </c>
      <c r="M12" s="10" t="s">
        <v>43</v>
      </c>
      <c r="N12" s="10" t="str">
        <f>((J12*400)+(K12*100))+L12</f>
        <v>0</v>
      </c>
      <c r="O12" s="10" t="s">
        <v>44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280</v>
      </c>
      <c r="M13" s="10" t="s">
        <v>43</v>
      </c>
      <c r="N13" s="10" t="str">
        <f>((J13*400)+(K13*100))+L13</f>
        <v>0</v>
      </c>
      <c r="O13" s="10" t="s">
        <v>44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8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348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349</v>
      </c>
      <c r="B10" s="10" t="s">
        <v>350</v>
      </c>
      <c r="C10" s="10" t="s">
        <v>351</v>
      </c>
      <c r="D10" s="10" t="s">
        <v>352</v>
      </c>
      <c r="E10" s="10">
        <v>1</v>
      </c>
      <c r="F10" s="10">
        <v>16639</v>
      </c>
      <c r="G10" s="10" t="s">
        <v>353</v>
      </c>
      <c r="H10" s="10" t="s">
        <v>40</v>
      </c>
      <c r="I10" s="10" t="s">
        <v>354</v>
      </c>
      <c r="J10" s="10">
        <v>0</v>
      </c>
      <c r="K10" s="10">
        <v>0</v>
      </c>
      <c r="L10" s="10" t="s">
        <v>144</v>
      </c>
      <c r="M10" s="10" t="s">
        <v>43</v>
      </c>
      <c r="N10" s="10" t="str">
        <f>((J10*400)+(K10*100))+L10</f>
        <v>0</v>
      </c>
      <c r="O10" s="10" t="s">
        <v>223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 t="s">
        <v>349</v>
      </c>
      <c r="B11" s="10" t="s">
        <v>350</v>
      </c>
      <c r="C11" s="10" t="s">
        <v>351</v>
      </c>
      <c r="D11" s="10" t="s">
        <v>352</v>
      </c>
      <c r="E11" s="10">
        <v>2</v>
      </c>
      <c r="F11" s="10">
        <v>16645</v>
      </c>
      <c r="G11" s="10" t="s">
        <v>355</v>
      </c>
      <c r="H11" s="10" t="s">
        <v>40</v>
      </c>
      <c r="I11" s="10" t="s">
        <v>356</v>
      </c>
      <c r="J11" s="10">
        <v>0</v>
      </c>
      <c r="K11" s="10">
        <v>0</v>
      </c>
      <c r="L11" s="10" t="s">
        <v>175</v>
      </c>
      <c r="M11" s="10" t="s">
        <v>63</v>
      </c>
      <c r="N11" s="10" t="str">
        <f>((J11*400)+(K11*100))+L11</f>
        <v>0</v>
      </c>
      <c r="O11" s="10" t="s">
        <v>223</v>
      </c>
      <c r="P11" s="10" t="str">
        <f>N11*O11</f>
        <v>0</v>
      </c>
      <c r="Q11" s="10">
        <v>1</v>
      </c>
      <c r="R11" s="10" t="s">
        <v>349</v>
      </c>
      <c r="S11" s="10" t="s">
        <v>350</v>
      </c>
      <c r="T11" s="10" t="s">
        <v>357</v>
      </c>
      <c r="U11" s="10" t="s">
        <v>358</v>
      </c>
      <c r="V11" s="10" t="s">
        <v>359</v>
      </c>
      <c r="W11" s="10" t="s">
        <v>360</v>
      </c>
      <c r="X11" s="10" t="s">
        <v>203</v>
      </c>
      <c r="Y11" s="10" t="s">
        <v>88</v>
      </c>
      <c r="Z11" s="10">
        <v>51</v>
      </c>
      <c r="AA11" s="10">
        <v>100</v>
      </c>
      <c r="AB11" s="10">
        <v>8400</v>
      </c>
      <c r="AC11" s="10" t="str">
        <f>Z11*AB11</f>
        <v>0</v>
      </c>
      <c r="AD11" s="10">
        <v>6</v>
      </c>
      <c r="AE11" s="10">
        <v>20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361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1</v>
      </c>
      <c r="K12" s="10">
        <v>0</v>
      </c>
      <c r="L12" s="10" t="s">
        <v>267</v>
      </c>
      <c r="M12" s="10" t="s">
        <v>81</v>
      </c>
      <c r="N12" s="10" t="str">
        <f>((J12*400)+(K12*100))+L12</f>
        <v>0</v>
      </c>
      <c r="O12" s="10" t="s">
        <v>223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9">
      <c r="A13" s="10" t="s">
        <v>349</v>
      </c>
      <c r="B13" s="10" t="s">
        <v>350</v>
      </c>
      <c r="C13" s="10" t="s">
        <v>351</v>
      </c>
      <c r="D13" s="10" t="s">
        <v>352</v>
      </c>
      <c r="E13" s="10">
        <v>3</v>
      </c>
      <c r="F13" s="10">
        <v>16664</v>
      </c>
      <c r="G13" s="10" t="s">
        <v>362</v>
      </c>
      <c r="H13" s="10" t="s">
        <v>40</v>
      </c>
      <c r="I13" s="10" t="s">
        <v>363</v>
      </c>
      <c r="J13" s="10">
        <v>0</v>
      </c>
      <c r="K13" s="10">
        <v>0</v>
      </c>
      <c r="L13" s="10" t="s">
        <v>145</v>
      </c>
      <c r="M13" s="10" t="s">
        <v>43</v>
      </c>
      <c r="N13" s="10" t="str">
        <f>((J13*400)+(K13*100))+L13</f>
        <v>0</v>
      </c>
      <c r="O13" s="10" t="s">
        <v>64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154</v>
      </c>
      <c r="M14" s="10" t="s">
        <v>43</v>
      </c>
      <c r="N14" s="10" t="str">
        <f>((J14*400)+(K14*100))+L14</f>
        <v>0</v>
      </c>
      <c r="O14" s="10" t="s">
        <v>64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>
        <v>0</v>
      </c>
      <c r="K15" s="10">
        <v>0</v>
      </c>
      <c r="L15" s="10" t="s">
        <v>364</v>
      </c>
      <c r="M15" s="10" t="s">
        <v>43</v>
      </c>
      <c r="N15" s="10" t="str">
        <f>((J15*400)+(K15*100))+L15</f>
        <v>0</v>
      </c>
      <c r="O15" s="10" t="s">
        <v>64</v>
      </c>
      <c r="P15" s="10" t="str">
        <f>N15*O15</f>
        <v>0</v>
      </c>
      <c r="Q15" s="10"/>
      <c r="R15" s="10"/>
      <c r="S15" s="10"/>
      <c r="T15" s="10"/>
      <c r="U15" s="10"/>
      <c r="V15" s="10"/>
      <c r="W15" s="10" t="s">
        <v>45</v>
      </c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P15</f>
        <v>0</v>
      </c>
      <c r="AH15" s="10" t="str">
        <f>AG15</f>
        <v>0</v>
      </c>
      <c r="AI15" s="10">
        <v>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>
        <v>0</v>
      </c>
      <c r="K16" s="10">
        <v>0</v>
      </c>
      <c r="L16" s="10" t="s">
        <v>42</v>
      </c>
      <c r="M16" s="10" t="s">
        <v>43</v>
      </c>
      <c r="N16" s="10" t="str">
        <f>((J16*400)+(K16*100))+L16</f>
        <v>0</v>
      </c>
      <c r="O16" s="10" t="s">
        <v>64</v>
      </c>
      <c r="P16" s="10" t="str">
        <f>N16*O16</f>
        <v>0</v>
      </c>
      <c r="Q16" s="10"/>
      <c r="R16" s="10"/>
      <c r="S16" s="10"/>
      <c r="T16" s="10"/>
      <c r="U16" s="10"/>
      <c r="V16" s="10"/>
      <c r="W16" s="10" t="s">
        <v>45</v>
      </c>
      <c r="X16" s="10"/>
      <c r="Y16" s="10"/>
      <c r="Z16" s="10"/>
      <c r="AA16" s="10"/>
      <c r="AB16" s="10"/>
      <c r="AC16" s="10"/>
      <c r="AD16" s="10"/>
      <c r="AE16" s="10"/>
      <c r="AF16" s="10"/>
      <c r="AG16" s="10" t="str">
        <f>P16</f>
        <v>0</v>
      </c>
      <c r="AH16" s="10" t="str">
        <f>AG16</f>
        <v>0</v>
      </c>
      <c r="AI16" s="10">
        <v>0</v>
      </c>
      <c r="AJ16" s="10" t="str">
        <f>IF((AI16-AH16) &gt; 1,0,IF((AI16-AH16)&lt;0,AH16-AI16,AI16-AH16))</f>
        <v>0</v>
      </c>
      <c r="AK16" s="10">
        <v>0.02</v>
      </c>
      <c r="AL16" s="10" t="str">
        <f>ROUND(AJ16*(AK16/100),2)</f>
        <v>0</v>
      </c>
    </row>
    <row r="17" spans="1:39">
      <c r="A17" s="10"/>
      <c r="B17" s="10"/>
      <c r="C17" s="10"/>
      <c r="D17" s="10"/>
      <c r="E17" s="10"/>
      <c r="F17" s="10"/>
      <c r="G17" s="10"/>
      <c r="H17" s="10"/>
      <c r="I17" s="10"/>
      <c r="J17" s="10">
        <v>1</v>
      </c>
      <c r="K17" s="10">
        <v>3</v>
      </c>
      <c r="L17" s="10" t="s">
        <v>365</v>
      </c>
      <c r="M17" s="10" t="s">
        <v>81</v>
      </c>
      <c r="N17" s="10" t="str">
        <f>((J17*400)+(K17*100))+L17</f>
        <v>0</v>
      </c>
      <c r="O17" s="10" t="s">
        <v>64</v>
      </c>
      <c r="P17" s="10" t="str">
        <f>N17*O17</f>
        <v>0</v>
      </c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 t="str">
        <f>AF17+P17</f>
        <v>0</v>
      </c>
      <c r="AH17" s="10" t="str">
        <f>AG17</f>
        <v>0</v>
      </c>
      <c r="AI17" s="10">
        <v>50000000</v>
      </c>
      <c r="AJ17" s="10" t="str">
        <f>IF((AI17-AH17) &gt; 1,0,IF((AI17-AH17)&lt;0,AH17-AI17,AI17-AH17))</f>
        <v>0</v>
      </c>
      <c r="AK17" s="10">
        <v>0.01</v>
      </c>
      <c r="AL17" s="10" t="str">
        <f>ROUND(AJ17*(AK17/100),2)</f>
        <v>0</v>
      </c>
    </row>
    <row r="18" spans="1:39">
      <c r="A18" s="10" t="s">
        <v>349</v>
      </c>
      <c r="B18" s="10" t="s">
        <v>350</v>
      </c>
      <c r="C18" s="10" t="s">
        <v>351</v>
      </c>
      <c r="D18" s="10" t="s">
        <v>352</v>
      </c>
      <c r="E18" s="10">
        <v>4</v>
      </c>
      <c r="F18" s="10">
        <v>18743</v>
      </c>
      <c r="G18" s="10" t="s">
        <v>366</v>
      </c>
      <c r="H18" s="10" t="s">
        <v>40</v>
      </c>
      <c r="I18" s="10" t="s">
        <v>367</v>
      </c>
      <c r="J18" s="10">
        <v>0</v>
      </c>
      <c r="K18" s="10">
        <v>0</v>
      </c>
      <c r="L18" s="10" t="s">
        <v>368</v>
      </c>
      <c r="M18" s="10" t="s">
        <v>212</v>
      </c>
      <c r="N18" s="10" t="str">
        <f>((J18*400)+(K18*100))+L18</f>
        <v>0</v>
      </c>
      <c r="O18" s="10" t="s">
        <v>369</v>
      </c>
      <c r="P18" s="10" t="str">
        <f>N18*O18</f>
        <v>0</v>
      </c>
      <c r="Q18" s="10">
        <v>1</v>
      </c>
      <c r="R18" s="10" t="s">
        <v>349</v>
      </c>
      <c r="S18" s="10" t="s">
        <v>350</v>
      </c>
      <c r="T18" s="10" t="s">
        <v>357</v>
      </c>
      <c r="U18" s="10" t="s">
        <v>358</v>
      </c>
      <c r="V18" s="10" t="s">
        <v>370</v>
      </c>
      <c r="W18" s="10" t="s">
        <v>371</v>
      </c>
      <c r="X18" s="10" t="s">
        <v>76</v>
      </c>
      <c r="Y18" s="10" t="s">
        <v>88</v>
      </c>
      <c r="Z18" s="10">
        <v>96</v>
      </c>
      <c r="AA18" s="10">
        <v>100</v>
      </c>
      <c r="AB18" s="10">
        <v>8150</v>
      </c>
      <c r="AC18" s="10" t="str">
        <f>Z18*AB18</f>
        <v>0</v>
      </c>
      <c r="AD18" s="10">
        <v>3</v>
      </c>
      <c r="AE18" s="10">
        <v>3</v>
      </c>
      <c r="AF18" s="10" t="str">
        <f>(AC18*(100-AE18))/100</f>
        <v>0</v>
      </c>
      <c r="AG18" s="10" t="str">
        <f>P18+AF18</f>
        <v>0</v>
      </c>
      <c r="AH18" s="10" t="str">
        <f>(AG18*AA18)/100</f>
        <v>0</v>
      </c>
      <c r="AI18" s="10">
        <v>0</v>
      </c>
      <c r="AJ18" s="10" t="str">
        <f>IF((AI18-AH18) &gt; 1,0,IF((AI18-AH18)&lt;0,AH18-AI18,AI18-AH18))</f>
        <v>0</v>
      </c>
      <c r="AK18" s="10">
        <v>0.02</v>
      </c>
      <c r="AL18" s="10" t="str">
        <f>ROUND(AJ18*(AK18/100),2)</f>
        <v>0</v>
      </c>
      <c r="AM18" t="s">
        <v>372</v>
      </c>
    </row>
    <row r="19" spans="1:39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>
        <v>1</v>
      </c>
      <c r="R19" s="10" t="s">
        <v>349</v>
      </c>
      <c r="S19" s="10" t="s">
        <v>350</v>
      </c>
      <c r="T19" s="10" t="s">
        <v>357</v>
      </c>
      <c r="U19" s="10" t="s">
        <v>358</v>
      </c>
      <c r="V19" s="10" t="s">
        <v>373</v>
      </c>
      <c r="W19" s="10" t="s">
        <v>68</v>
      </c>
      <c r="X19" s="10" t="s">
        <v>69</v>
      </c>
      <c r="Y19" s="10" t="s">
        <v>159</v>
      </c>
      <c r="Z19" s="10">
        <v>144</v>
      </c>
      <c r="AA19" s="10">
        <v>100</v>
      </c>
      <c r="AB19" s="10">
        <v>8400</v>
      </c>
      <c r="AC19" s="10" t="str">
        <f>Z19*AB19</f>
        <v>0</v>
      </c>
      <c r="AD19" s="10">
        <v>53</v>
      </c>
      <c r="AE19" s="10">
        <v>85</v>
      </c>
      <c r="AF19" s="10" t="str">
        <f>(AC19*(100-AE19))/100</f>
        <v>0</v>
      </c>
      <c r="AG19" s="10" t="str">
        <f>P19+AF19</f>
        <v>0</v>
      </c>
      <c r="AH19" s="10" t="str">
        <f>AF19</f>
        <v>0</v>
      </c>
      <c r="AI19" s="10" t="str">
        <f>IF(AF19&lt;=10000000,AF19,10000000)</f>
        <v>0</v>
      </c>
      <c r="AJ19" s="10" t="str">
        <f>IF((AI19-AH19) &gt; 1,0,IF((AI19-AH19)&lt;0,AH19-AI19,AI19-AH19))</f>
        <v>0</v>
      </c>
      <c r="AK19" s="10">
        <v>0.02</v>
      </c>
      <c r="AL19" s="10" t="str">
        <f>ROUND(AJ19*(AK19/100),2)</f>
        <v>0</v>
      </c>
      <c r="AM19" t="s">
        <v>89</v>
      </c>
    </row>
    <row r="20" spans="1:39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 t="s">
        <v>46</v>
      </c>
      <c r="AL20" s="10" t="str">
        <f>SUM(AL10:AL19)</f>
        <v>0</v>
      </c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 t="s">
        <v>47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48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49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50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9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51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  <row r="26" spans="1:39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2" t="s">
        <v>52</v>
      </c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</row>
    <row r="27" spans="1:39">
      <c r="A27" s="11"/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2" t="s">
        <v>53</v>
      </c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</row>
    <row r="28" spans="1:39">
      <c r="A28" s="11"/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2" t="s">
        <v>54</v>
      </c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1"/>
      <c r="AL28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374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375</v>
      </c>
      <c r="B10" s="10"/>
      <c r="C10" s="10" t="s">
        <v>376</v>
      </c>
      <c r="D10" s="10" t="s">
        <v>377</v>
      </c>
      <c r="E10" s="10">
        <v>1</v>
      </c>
      <c r="F10" s="10">
        <v>16226</v>
      </c>
      <c r="G10" s="10" t="s">
        <v>378</v>
      </c>
      <c r="H10" s="10" t="s">
        <v>40</v>
      </c>
      <c r="I10" s="10" t="s">
        <v>379</v>
      </c>
      <c r="J10" s="10">
        <v>0</v>
      </c>
      <c r="K10" s="10">
        <v>1</v>
      </c>
      <c r="L10" s="10" t="s">
        <v>368</v>
      </c>
      <c r="M10" s="10" t="s">
        <v>43</v>
      </c>
      <c r="N10" s="10" t="str">
        <f>((J10*400)+(K10*100))+L10</f>
        <v>0</v>
      </c>
      <c r="O10" s="10" t="s">
        <v>64</v>
      </c>
      <c r="P10" s="10" t="str">
        <f>N10*O10</f>
        <v>0</v>
      </c>
      <c r="Q10" s="10">
        <v>1</v>
      </c>
      <c r="R10" s="10" t="s">
        <v>375</v>
      </c>
      <c r="S10" s="10"/>
      <c r="T10" s="10" t="s">
        <v>380</v>
      </c>
      <c r="U10" s="10" t="s">
        <v>381</v>
      </c>
      <c r="V10" s="10" t="s">
        <v>382</v>
      </c>
      <c r="W10" s="10" t="s">
        <v>68</v>
      </c>
      <c r="X10" s="10" t="s">
        <v>69</v>
      </c>
      <c r="Y10" s="10" t="s">
        <v>159</v>
      </c>
      <c r="Z10" s="10">
        <v>453</v>
      </c>
      <c r="AA10" s="10">
        <v>100</v>
      </c>
      <c r="AB10" s="10">
        <v>8400</v>
      </c>
      <c r="AC10" s="10" t="str">
        <f>Z10*AB10</f>
        <v>0</v>
      </c>
      <c r="AD10" s="10">
        <v>61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1</v>
      </c>
      <c r="K11" s="10">
        <v>0</v>
      </c>
      <c r="L11" s="10" t="s">
        <v>80</v>
      </c>
      <c r="M11" s="10" t="s">
        <v>81</v>
      </c>
      <c r="N11" s="10" t="str">
        <f>((J11*400)+(K11*100))+L11</f>
        <v>0</v>
      </c>
      <c r="O11" s="10" t="s">
        <v>64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6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383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384</v>
      </c>
      <c r="B10" s="10" t="s">
        <v>385</v>
      </c>
      <c r="C10" s="10" t="s">
        <v>386</v>
      </c>
      <c r="D10" s="10" t="s">
        <v>387</v>
      </c>
      <c r="E10" s="10">
        <v>1</v>
      </c>
      <c r="F10" s="10">
        <v>16079</v>
      </c>
      <c r="G10" s="10" t="s">
        <v>388</v>
      </c>
      <c r="H10" s="10" t="s">
        <v>40</v>
      </c>
      <c r="I10" s="10" t="s">
        <v>389</v>
      </c>
      <c r="J10" s="10">
        <v>0</v>
      </c>
      <c r="K10" s="10">
        <v>0</v>
      </c>
      <c r="L10" s="10" t="s">
        <v>245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384</v>
      </c>
      <c r="S10" s="10" t="s">
        <v>385</v>
      </c>
      <c r="T10" s="10" t="s">
        <v>390</v>
      </c>
      <c r="U10" s="10" t="s">
        <v>391</v>
      </c>
      <c r="V10" s="10" t="s">
        <v>392</v>
      </c>
      <c r="W10" s="10" t="s">
        <v>393</v>
      </c>
      <c r="X10" s="10" t="s">
        <v>69</v>
      </c>
      <c r="Y10" s="10" t="s">
        <v>70</v>
      </c>
      <c r="Z10" s="10">
        <v>462</v>
      </c>
      <c r="AA10" s="10">
        <v>100</v>
      </c>
      <c r="AB10" s="10">
        <v>9300</v>
      </c>
      <c r="AC10" s="10" t="str">
        <f>Z10*AB10</f>
        <v>0</v>
      </c>
      <c r="AD10" s="10">
        <v>41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 t="s">
        <v>384</v>
      </c>
      <c r="B11" s="10" t="s">
        <v>385</v>
      </c>
      <c r="C11" s="10" t="s">
        <v>386</v>
      </c>
      <c r="D11" s="10" t="s">
        <v>387</v>
      </c>
      <c r="E11" s="10">
        <v>2</v>
      </c>
      <c r="F11" s="10">
        <v>16080</v>
      </c>
      <c r="G11" s="10" t="s">
        <v>394</v>
      </c>
      <c r="H11" s="10" t="s">
        <v>40</v>
      </c>
      <c r="I11" s="10" t="s">
        <v>395</v>
      </c>
      <c r="J11" s="10">
        <v>0</v>
      </c>
      <c r="K11" s="10">
        <v>2</v>
      </c>
      <c r="L11" s="10" t="s">
        <v>396</v>
      </c>
      <c r="M11" s="10" t="s">
        <v>73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>
        <v>1</v>
      </c>
      <c r="R11" s="10" t="s">
        <v>384</v>
      </c>
      <c r="S11" s="10" t="s">
        <v>385</v>
      </c>
      <c r="T11" s="10" t="s">
        <v>390</v>
      </c>
      <c r="U11" s="10" t="s">
        <v>391</v>
      </c>
      <c r="V11" s="10" t="s">
        <v>397</v>
      </c>
      <c r="W11" s="10" t="s">
        <v>398</v>
      </c>
      <c r="X11" s="10" t="s">
        <v>69</v>
      </c>
      <c r="Y11" s="10" t="s">
        <v>77</v>
      </c>
      <c r="Z11" s="10">
        <v>1072</v>
      </c>
      <c r="AA11" s="10">
        <v>100</v>
      </c>
      <c r="AB11" s="10">
        <v>7500</v>
      </c>
      <c r="AC11" s="10" t="str">
        <f>Z11*AB11</f>
        <v>0</v>
      </c>
      <c r="AD11" s="10">
        <v>41</v>
      </c>
      <c r="AE11" s="10">
        <v>85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399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280</v>
      </c>
      <c r="M12" s="10" t="s">
        <v>73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>
        <v>1</v>
      </c>
      <c r="R12" s="10" t="s">
        <v>384</v>
      </c>
      <c r="S12" s="10" t="s">
        <v>385</v>
      </c>
      <c r="T12" s="10" t="s">
        <v>390</v>
      </c>
      <c r="U12" s="10" t="s">
        <v>391</v>
      </c>
      <c r="V12" s="10" t="s">
        <v>400</v>
      </c>
      <c r="W12" s="10" t="s">
        <v>191</v>
      </c>
      <c r="X12" s="10" t="s">
        <v>76</v>
      </c>
      <c r="Y12" s="10" t="s">
        <v>77</v>
      </c>
      <c r="Z12" s="10">
        <v>108</v>
      </c>
      <c r="AA12" s="10">
        <v>100</v>
      </c>
      <c r="AB12" s="10">
        <v>2600</v>
      </c>
      <c r="AC12" s="10" t="str">
        <f>Z12*AB12</f>
        <v>0</v>
      </c>
      <c r="AD12" s="10">
        <v>41</v>
      </c>
      <c r="AE12" s="10">
        <v>72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  <c r="AM12" t="s">
        <v>272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401</v>
      </c>
      <c r="M13" s="10" t="s">
        <v>73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>
        <v>1</v>
      </c>
      <c r="R13" s="10" t="s">
        <v>384</v>
      </c>
      <c r="S13" s="10" t="s">
        <v>385</v>
      </c>
      <c r="T13" s="10" t="s">
        <v>390</v>
      </c>
      <c r="U13" s="10" t="s">
        <v>391</v>
      </c>
      <c r="V13" s="10" t="s">
        <v>402</v>
      </c>
      <c r="W13" s="10" t="s">
        <v>398</v>
      </c>
      <c r="X13" s="10" t="s">
        <v>69</v>
      </c>
      <c r="Y13" s="10" t="s">
        <v>77</v>
      </c>
      <c r="Z13" s="10">
        <v>252</v>
      </c>
      <c r="AA13" s="10">
        <v>100</v>
      </c>
      <c r="AB13" s="10">
        <v>7500</v>
      </c>
      <c r="AC13" s="10" t="str">
        <f>Z13*AB13</f>
        <v>0</v>
      </c>
      <c r="AD13" s="10">
        <v>41</v>
      </c>
      <c r="AE13" s="10">
        <v>85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  <c r="AM13" t="s">
        <v>399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267</v>
      </c>
      <c r="M14" s="10" t="s">
        <v>73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>
        <v>1</v>
      </c>
      <c r="R14" s="10" t="s">
        <v>384</v>
      </c>
      <c r="S14" s="10" t="s">
        <v>385</v>
      </c>
      <c r="T14" s="10" t="s">
        <v>390</v>
      </c>
      <c r="U14" s="10" t="s">
        <v>391</v>
      </c>
      <c r="V14" s="10" t="s">
        <v>403</v>
      </c>
      <c r="W14" s="10" t="s">
        <v>398</v>
      </c>
      <c r="X14" s="10" t="s">
        <v>76</v>
      </c>
      <c r="Y14" s="10" t="s">
        <v>77</v>
      </c>
      <c r="Z14" s="10">
        <v>168</v>
      </c>
      <c r="AA14" s="10">
        <v>100</v>
      </c>
      <c r="AB14" s="10">
        <v>7500</v>
      </c>
      <c r="AC14" s="10" t="str">
        <f>Z14*AB14</f>
        <v>0</v>
      </c>
      <c r="AD14" s="10">
        <v>41</v>
      </c>
      <c r="AE14" s="10">
        <v>72</v>
      </c>
      <c r="AF14" s="10" t="str">
        <f>(AC14*(100-AE14))/100</f>
        <v>0</v>
      </c>
      <c r="AG14" s="10" t="str">
        <f>P14+AF14</f>
        <v>0</v>
      </c>
      <c r="AH14" s="10" t="str">
        <f>(AG14*AA14)/100</f>
        <v>0</v>
      </c>
      <c r="AI14" s="10">
        <v>0</v>
      </c>
      <c r="AJ14" s="10" t="str">
        <f>IF((AI14-AH14) &gt; 1,0,IF((AI14-AH14)&lt;0,AH14-AI14,AI14-AH14))</f>
        <v>0</v>
      </c>
      <c r="AK14" s="10">
        <v>0.3</v>
      </c>
      <c r="AL14" s="10" t="str">
        <f>ROUND(AJ14*(AK14/100),2)</f>
        <v>0</v>
      </c>
      <c r="AM14" t="s">
        <v>404</v>
      </c>
    </row>
    <row r="15" spans="1:39">
      <c r="A15" s="10" t="s">
        <v>384</v>
      </c>
      <c r="B15" s="10" t="s">
        <v>385</v>
      </c>
      <c r="C15" s="10" t="s">
        <v>386</v>
      </c>
      <c r="D15" s="10" t="s">
        <v>387</v>
      </c>
      <c r="E15" s="10">
        <v>3</v>
      </c>
      <c r="F15" s="10">
        <v>16081</v>
      </c>
      <c r="G15" s="10" t="s">
        <v>405</v>
      </c>
      <c r="H15" s="10" t="s">
        <v>40</v>
      </c>
      <c r="I15" s="10" t="s">
        <v>406</v>
      </c>
      <c r="J15" s="10">
        <v>0</v>
      </c>
      <c r="K15" s="10">
        <v>3</v>
      </c>
      <c r="L15" s="10" t="s">
        <v>62</v>
      </c>
      <c r="M15" s="10" t="s">
        <v>73</v>
      </c>
      <c r="N15" s="10" t="str">
        <f>((J15*400)+(K15*100))+L15</f>
        <v>0</v>
      </c>
      <c r="O15" s="10" t="s">
        <v>186</v>
      </c>
      <c r="P15" s="10" t="str">
        <f>N15*O15</f>
        <v>0</v>
      </c>
      <c r="Q15" s="10">
        <v>1</v>
      </c>
      <c r="R15" s="10" t="s">
        <v>384</v>
      </c>
      <c r="S15" s="10" t="s">
        <v>385</v>
      </c>
      <c r="T15" s="10" t="s">
        <v>390</v>
      </c>
      <c r="U15" s="10" t="s">
        <v>391</v>
      </c>
      <c r="V15" s="10" t="s">
        <v>407</v>
      </c>
      <c r="W15" s="10" t="s">
        <v>398</v>
      </c>
      <c r="X15" s="10" t="s">
        <v>76</v>
      </c>
      <c r="Y15" s="10" t="s">
        <v>77</v>
      </c>
      <c r="Z15" s="10">
        <v>816</v>
      </c>
      <c r="AA15" s="10">
        <v>100</v>
      </c>
      <c r="AB15" s="10">
        <v>7500</v>
      </c>
      <c r="AC15" s="10" t="str">
        <f>Z15*AB15</f>
        <v>0</v>
      </c>
      <c r="AD15" s="10">
        <v>31</v>
      </c>
      <c r="AE15" s="10">
        <v>52</v>
      </c>
      <c r="AF15" s="10" t="str">
        <f>(AC15*(100-AE15))/100</f>
        <v>0</v>
      </c>
      <c r="AG15" s="10" t="str">
        <f>P15+AF15</f>
        <v>0</v>
      </c>
      <c r="AH15" s="10" t="str">
        <f>(AG15*AA15)/100</f>
        <v>0</v>
      </c>
      <c r="AI15" s="10">
        <v>0</v>
      </c>
      <c r="AJ15" s="10" t="str">
        <f>IF((AI15-AH15) &gt; 1,0,IF((AI15-AH15)&lt;0,AH15-AI15,AI15-AH15))</f>
        <v>0</v>
      </c>
      <c r="AK15" s="10">
        <v>0.3</v>
      </c>
      <c r="AL15" s="10" t="str">
        <f>ROUND(AJ15*(AK15/100),2)</f>
        <v>0</v>
      </c>
      <c r="AM15" t="s">
        <v>399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>
        <v>0</v>
      </c>
      <c r="K16" s="10">
        <v>0</v>
      </c>
      <c r="L16" s="10" t="s">
        <v>401</v>
      </c>
      <c r="M16" s="10" t="s">
        <v>73</v>
      </c>
      <c r="N16" s="10" t="str">
        <f>((J16*400)+(K16*100))+L16</f>
        <v>0</v>
      </c>
      <c r="O16" s="10" t="s">
        <v>186</v>
      </c>
      <c r="P16" s="10" t="str">
        <f>N16*O16</f>
        <v>0</v>
      </c>
      <c r="Q16" s="10">
        <v>1</v>
      </c>
      <c r="R16" s="10" t="s">
        <v>384</v>
      </c>
      <c r="S16" s="10" t="s">
        <v>385</v>
      </c>
      <c r="T16" s="10" t="s">
        <v>390</v>
      </c>
      <c r="U16" s="10" t="s">
        <v>391</v>
      </c>
      <c r="V16" s="10" t="s">
        <v>408</v>
      </c>
      <c r="W16" s="10" t="s">
        <v>398</v>
      </c>
      <c r="X16" s="10" t="s">
        <v>203</v>
      </c>
      <c r="Y16" s="10" t="s">
        <v>77</v>
      </c>
      <c r="Z16" s="10">
        <v>252</v>
      </c>
      <c r="AA16" s="10">
        <v>100</v>
      </c>
      <c r="AB16" s="10">
        <v>7500</v>
      </c>
      <c r="AC16" s="10" t="str">
        <f>Z16*AB16</f>
        <v>0</v>
      </c>
      <c r="AD16" s="10">
        <v>41</v>
      </c>
      <c r="AE16" s="10">
        <v>93</v>
      </c>
      <c r="AF16" s="10" t="str">
        <f>(AC16*(100-AE16))/100</f>
        <v>0</v>
      </c>
      <c r="AG16" s="10" t="str">
        <f>P16+AF16</f>
        <v>0</v>
      </c>
      <c r="AH16" s="10" t="str">
        <f>(AG16*AA16)/100</f>
        <v>0</v>
      </c>
      <c r="AI16" s="10">
        <v>0</v>
      </c>
      <c r="AJ16" s="10" t="str">
        <f>IF((AI16-AH16) &gt; 1,0,IF((AI16-AH16)&lt;0,AH16-AI16,AI16-AH16))</f>
        <v>0</v>
      </c>
      <c r="AK16" s="10">
        <v>0.3</v>
      </c>
      <c r="AL16" s="10" t="str">
        <f>ROUND(AJ16*(AK16/100),2)</f>
        <v>0</v>
      </c>
      <c r="AM16" t="s">
        <v>409</v>
      </c>
    </row>
    <row r="17" spans="1:39">
      <c r="A17" s="10"/>
      <c r="B17" s="10"/>
      <c r="C17" s="10"/>
      <c r="D17" s="10"/>
      <c r="E17" s="10"/>
      <c r="F17" s="10"/>
      <c r="G17" s="10"/>
      <c r="H17" s="10"/>
      <c r="I17" s="10"/>
      <c r="J17" s="10">
        <v>0</v>
      </c>
      <c r="K17" s="10">
        <v>0</v>
      </c>
      <c r="L17" s="10" t="s">
        <v>113</v>
      </c>
      <c r="M17" s="10" t="s">
        <v>73</v>
      </c>
      <c r="N17" s="10" t="str">
        <f>((J17*400)+(K17*100))+L17</f>
        <v>0</v>
      </c>
      <c r="O17" s="10" t="s">
        <v>186</v>
      </c>
      <c r="P17" s="10" t="str">
        <f>N17*O17</f>
        <v>0</v>
      </c>
      <c r="Q17" s="10">
        <v>1</v>
      </c>
      <c r="R17" s="10" t="s">
        <v>384</v>
      </c>
      <c r="S17" s="10" t="s">
        <v>385</v>
      </c>
      <c r="T17" s="10" t="s">
        <v>390</v>
      </c>
      <c r="U17" s="10" t="s">
        <v>391</v>
      </c>
      <c r="V17" s="10" t="s">
        <v>410</v>
      </c>
      <c r="W17" s="10" t="s">
        <v>411</v>
      </c>
      <c r="X17" s="10" t="s">
        <v>76</v>
      </c>
      <c r="Y17" s="10" t="s">
        <v>77</v>
      </c>
      <c r="Z17" s="10">
        <v>120</v>
      </c>
      <c r="AA17" s="10">
        <v>100</v>
      </c>
      <c r="AB17" s="10">
        <v>7900</v>
      </c>
      <c r="AC17" s="10" t="str">
        <f>Z17*AB17</f>
        <v>0</v>
      </c>
      <c r="AD17" s="10">
        <v>41</v>
      </c>
      <c r="AE17" s="10">
        <v>72</v>
      </c>
      <c r="AF17" s="10" t="str">
        <f>(AC17*(100-AE17))/100</f>
        <v>0</v>
      </c>
      <c r="AG17" s="10" t="str">
        <f>P17+AF17</f>
        <v>0</v>
      </c>
      <c r="AH17" s="10" t="str">
        <f>(AG17*AA17)/100</f>
        <v>0</v>
      </c>
      <c r="AI17" s="10">
        <v>0</v>
      </c>
      <c r="AJ17" s="10" t="str">
        <f>IF((AI17-AH17) &gt; 1,0,IF((AI17-AH17)&lt;0,AH17-AI17,AI17-AH17))</f>
        <v>0</v>
      </c>
      <c r="AK17" s="10">
        <v>0.3</v>
      </c>
      <c r="AL17" s="10" t="str">
        <f>ROUND(AJ17*(AK17/100),2)</f>
        <v>0</v>
      </c>
      <c r="AM17" t="s">
        <v>412</v>
      </c>
    </row>
    <row r="18" spans="1:39">
      <c r="A18" s="10"/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 t="s">
        <v>46</v>
      </c>
      <c r="AL18" s="10" t="str">
        <f>SUM(AL10:AL17)</f>
        <v>0</v>
      </c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 t="s">
        <v>47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48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49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50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51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52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9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53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  <row r="26" spans="1:39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2" t="s">
        <v>54</v>
      </c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413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414</v>
      </c>
      <c r="B10" s="10" t="s">
        <v>415</v>
      </c>
      <c r="C10" s="10" t="s">
        <v>416</v>
      </c>
      <c r="D10" s="10" t="s">
        <v>417</v>
      </c>
      <c r="E10" s="10">
        <v>1</v>
      </c>
      <c r="F10" s="10">
        <v>18785</v>
      </c>
      <c r="G10" s="10" t="s">
        <v>418</v>
      </c>
      <c r="H10" s="10" t="s">
        <v>40</v>
      </c>
      <c r="I10" s="10" t="s">
        <v>419</v>
      </c>
      <c r="J10" s="10">
        <v>0</v>
      </c>
      <c r="K10" s="10">
        <v>2</v>
      </c>
      <c r="L10" s="10" t="s">
        <v>420</v>
      </c>
      <c r="M10" s="10" t="s">
        <v>212</v>
      </c>
      <c r="N10" s="10" t="str">
        <f>((J10*400)+(K10*100))+L10</f>
        <v>0</v>
      </c>
      <c r="O10" s="10" t="s">
        <v>421</v>
      </c>
      <c r="P10" s="10" t="str">
        <f>N10*O10</f>
        <v>0</v>
      </c>
      <c r="Q10" s="10">
        <v>1</v>
      </c>
      <c r="R10" s="10" t="s">
        <v>414</v>
      </c>
      <c r="S10" s="10" t="s">
        <v>415</v>
      </c>
      <c r="T10" s="10" t="s">
        <v>422</v>
      </c>
      <c r="U10" s="10" t="s">
        <v>423</v>
      </c>
      <c r="V10" s="10" t="s">
        <v>424</v>
      </c>
      <c r="W10" s="10" t="s">
        <v>95</v>
      </c>
      <c r="X10" s="10" t="s">
        <v>76</v>
      </c>
      <c r="Y10" s="10" t="s">
        <v>88</v>
      </c>
      <c r="Z10" s="10">
        <v>144</v>
      </c>
      <c r="AA10" s="10">
        <v>100</v>
      </c>
      <c r="AB10" s="10">
        <v>8550</v>
      </c>
      <c r="AC10" s="10" t="str">
        <f>Z10*AB10</f>
        <v>0</v>
      </c>
      <c r="AD10" s="10">
        <v>12</v>
      </c>
      <c r="AE10" s="10">
        <v>14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/>
    </row>
    <row r="11" spans="1:39">
      <c r="A11" s="10" t="s">
        <v>414</v>
      </c>
      <c r="B11" s="10" t="s">
        <v>415</v>
      </c>
      <c r="C11" s="10" t="s">
        <v>416</v>
      </c>
      <c r="D11" s="10" t="s">
        <v>417</v>
      </c>
      <c r="E11" s="10">
        <v>2</v>
      </c>
      <c r="F11" s="10">
        <v>18784</v>
      </c>
      <c r="G11" s="10" t="s">
        <v>425</v>
      </c>
      <c r="H11" s="10" t="s">
        <v>40</v>
      </c>
      <c r="I11" s="10" t="s">
        <v>426</v>
      </c>
      <c r="J11" s="10">
        <v>8</v>
      </c>
      <c r="K11" s="10">
        <v>1</v>
      </c>
      <c r="L11" s="10" t="s">
        <v>427</v>
      </c>
      <c r="M11" s="10" t="s">
        <v>81</v>
      </c>
      <c r="N11" s="10" t="str">
        <f>((J11*400)+(K11*100))+L11</f>
        <v>0</v>
      </c>
      <c r="O11" s="10" t="s">
        <v>259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 t="s">
        <v>414</v>
      </c>
      <c r="B12" s="10" t="s">
        <v>415</v>
      </c>
      <c r="C12" s="10" t="s">
        <v>416</v>
      </c>
      <c r="D12" s="10" t="s">
        <v>417</v>
      </c>
      <c r="E12" s="10">
        <v>3</v>
      </c>
      <c r="F12" s="10">
        <v>18783</v>
      </c>
      <c r="G12" s="10" t="s">
        <v>428</v>
      </c>
      <c r="H12" s="10" t="s">
        <v>40</v>
      </c>
      <c r="I12" s="10" t="s">
        <v>429</v>
      </c>
      <c r="J12" s="10">
        <v>0</v>
      </c>
      <c r="K12" s="10">
        <v>1</v>
      </c>
      <c r="L12" s="10" t="s">
        <v>430</v>
      </c>
      <c r="M12" s="10" t="s">
        <v>81</v>
      </c>
      <c r="N12" s="10" t="str">
        <f>((J12*400)+(K12*100))+L12</f>
        <v>0</v>
      </c>
      <c r="O12" s="10" t="s">
        <v>259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3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431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432</v>
      </c>
      <c r="B10" s="10" t="s">
        <v>433</v>
      </c>
      <c r="C10" s="10" t="s">
        <v>434</v>
      </c>
      <c r="D10" s="10" t="s">
        <v>435</v>
      </c>
      <c r="E10" s="10">
        <v>1</v>
      </c>
      <c r="F10" s="10">
        <v>16687</v>
      </c>
      <c r="G10" s="10" t="s">
        <v>436</v>
      </c>
      <c r="H10" s="10" t="s">
        <v>40</v>
      </c>
      <c r="I10" s="10" t="s">
        <v>437</v>
      </c>
      <c r="J10" s="10">
        <v>2</v>
      </c>
      <c r="K10" s="10">
        <v>1</v>
      </c>
      <c r="L10" s="10" t="s">
        <v>438</v>
      </c>
      <c r="M10" s="10" t="s">
        <v>122</v>
      </c>
      <c r="N10" s="10" t="str">
        <f>((J10*400)+(K10*100))+L10</f>
        <v>0</v>
      </c>
      <c r="O10" s="10" t="s">
        <v>439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9">
      <c r="A11" s="10" t="s">
        <v>432</v>
      </c>
      <c r="B11" s="10" t="s">
        <v>433</v>
      </c>
      <c r="C11" s="10" t="s">
        <v>434</v>
      </c>
      <c r="D11" s="10" t="s">
        <v>435</v>
      </c>
      <c r="E11" s="10">
        <v>2</v>
      </c>
      <c r="F11" s="10">
        <v>16688</v>
      </c>
      <c r="G11" s="10" t="s">
        <v>440</v>
      </c>
      <c r="H11" s="10" t="s">
        <v>40</v>
      </c>
      <c r="I11" s="10" t="s">
        <v>441</v>
      </c>
      <c r="J11" s="10">
        <v>0</v>
      </c>
      <c r="K11" s="10">
        <v>2</v>
      </c>
      <c r="L11" s="10" t="s">
        <v>251</v>
      </c>
      <c r="M11" s="10" t="s">
        <v>122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9">
      <c r="A12" s="10" t="s">
        <v>432</v>
      </c>
      <c r="B12" s="10" t="s">
        <v>433</v>
      </c>
      <c r="C12" s="10" t="s">
        <v>434</v>
      </c>
      <c r="D12" s="10" t="s">
        <v>435</v>
      </c>
      <c r="E12" s="10">
        <v>3</v>
      </c>
      <c r="F12" s="10">
        <v>16689</v>
      </c>
      <c r="G12" s="10" t="s">
        <v>442</v>
      </c>
      <c r="H12" s="10" t="s">
        <v>40</v>
      </c>
      <c r="I12" s="10" t="s">
        <v>443</v>
      </c>
      <c r="J12" s="10">
        <v>4</v>
      </c>
      <c r="K12" s="10">
        <v>1</v>
      </c>
      <c r="L12" s="10" t="s">
        <v>444</v>
      </c>
      <c r="M12" s="10" t="s">
        <v>122</v>
      </c>
      <c r="N12" s="10" t="str">
        <f>((J12*400)+(K12*100))+L12</f>
        <v>0</v>
      </c>
      <c r="O12" s="10" t="s">
        <v>445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</row>
    <row r="13" spans="1:39">
      <c r="A13" s="10" t="s">
        <v>432</v>
      </c>
      <c r="B13" s="10" t="s">
        <v>433</v>
      </c>
      <c r="C13" s="10" t="s">
        <v>434</v>
      </c>
      <c r="D13" s="10" t="s">
        <v>435</v>
      </c>
      <c r="E13" s="10">
        <v>4</v>
      </c>
      <c r="F13" s="10">
        <v>16692</v>
      </c>
      <c r="G13" s="10" t="s">
        <v>446</v>
      </c>
      <c r="H13" s="10" t="s">
        <v>40</v>
      </c>
      <c r="I13" s="10" t="s">
        <v>447</v>
      </c>
      <c r="J13" s="10">
        <v>6</v>
      </c>
      <c r="K13" s="10">
        <v>2</v>
      </c>
      <c r="L13" s="10" t="s">
        <v>138</v>
      </c>
      <c r="M13" s="10" t="s">
        <v>73</v>
      </c>
      <c r="N13" s="10" t="str">
        <f>((J13*400)+(K13*100))+L13</f>
        <v>0</v>
      </c>
      <c r="O13" s="10" t="s">
        <v>439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</row>
    <row r="14" spans="1:39">
      <c r="A14" s="10" t="s">
        <v>432</v>
      </c>
      <c r="B14" s="10" t="s">
        <v>433</v>
      </c>
      <c r="C14" s="10" t="s">
        <v>434</v>
      </c>
      <c r="D14" s="10" t="s">
        <v>435</v>
      </c>
      <c r="E14" s="10">
        <v>5</v>
      </c>
      <c r="F14" s="10">
        <v>16693</v>
      </c>
      <c r="G14" s="10" t="s">
        <v>448</v>
      </c>
      <c r="H14" s="10" t="s">
        <v>40</v>
      </c>
      <c r="I14" s="10" t="s">
        <v>449</v>
      </c>
      <c r="J14" s="10">
        <v>1</v>
      </c>
      <c r="K14" s="10">
        <v>3</v>
      </c>
      <c r="L14" s="10" t="s">
        <v>306</v>
      </c>
      <c r="M14" s="10" t="s">
        <v>122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0.3</v>
      </c>
      <c r="AL14" s="10" t="str">
        <f>ROUND(AJ14*(AK14/100),2)</f>
        <v>0</v>
      </c>
    </row>
    <row r="15" spans="1:39">
      <c r="A15" s="10" t="s">
        <v>432</v>
      </c>
      <c r="B15" s="10" t="s">
        <v>433</v>
      </c>
      <c r="C15" s="10" t="s">
        <v>434</v>
      </c>
      <c r="D15" s="10" t="s">
        <v>435</v>
      </c>
      <c r="E15" s="10">
        <v>6</v>
      </c>
      <c r="F15" s="10">
        <v>16694</v>
      </c>
      <c r="G15" s="10" t="s">
        <v>450</v>
      </c>
      <c r="H15" s="10" t="s">
        <v>40</v>
      </c>
      <c r="I15" s="10" t="s">
        <v>451</v>
      </c>
      <c r="J15" s="10">
        <v>5</v>
      </c>
      <c r="K15" s="10">
        <v>1</v>
      </c>
      <c r="L15" s="10" t="s">
        <v>452</v>
      </c>
      <c r="M15" s="10" t="s">
        <v>73</v>
      </c>
      <c r="N15" s="10" t="str">
        <f>((J15*400)+(K15*100))+L15</f>
        <v>0</v>
      </c>
      <c r="O15" s="10" t="s">
        <v>439</v>
      </c>
      <c r="P15" s="10" t="str">
        <f>N15*O15</f>
        <v>0</v>
      </c>
      <c r="Q15" s="10">
        <v>1</v>
      </c>
      <c r="R15" s="10" t="s">
        <v>432</v>
      </c>
      <c r="S15" s="10" t="s">
        <v>433</v>
      </c>
      <c r="T15" s="10" t="s">
        <v>453</v>
      </c>
      <c r="U15" s="10" t="s">
        <v>454</v>
      </c>
      <c r="V15" s="10" t="s">
        <v>455</v>
      </c>
      <c r="W15" s="10" t="s">
        <v>191</v>
      </c>
      <c r="X15" s="10" t="s">
        <v>203</v>
      </c>
      <c r="Y15" s="10" t="s">
        <v>77</v>
      </c>
      <c r="Z15" s="10">
        <v>2176</v>
      </c>
      <c r="AA15" s="10">
        <v>100</v>
      </c>
      <c r="AB15" s="10">
        <v>2600</v>
      </c>
      <c r="AC15" s="10" t="str">
        <f>Z15*AB15</f>
        <v>0</v>
      </c>
      <c r="AD15" s="10">
        <v>63</v>
      </c>
      <c r="AE15" s="10">
        <v>93</v>
      </c>
      <c r="AF15" s="10" t="str">
        <f>(AC15*(100-AE15))/100</f>
        <v>0</v>
      </c>
      <c r="AG15" s="10" t="str">
        <f>P15+AF15</f>
        <v>0</v>
      </c>
      <c r="AH15" s="10" t="str">
        <f>(AG15*AA15)/100</f>
        <v>0</v>
      </c>
      <c r="AI15" s="10">
        <v>0</v>
      </c>
      <c r="AJ15" s="10" t="str">
        <f>IF((AI15-AH15) &gt; 1,0,IF((AI15-AH15)&lt;0,AH15-AI15,AI15-AH15))</f>
        <v>0</v>
      </c>
      <c r="AK15" s="10">
        <v>0.3</v>
      </c>
      <c r="AL15" s="10" t="str">
        <f>ROUND(AJ15*(AK15/100),2)</f>
        <v>0</v>
      </c>
      <c r="AM15" t="s">
        <v>216</v>
      </c>
    </row>
    <row r="16" spans="1:39">
      <c r="A16" s="10" t="s">
        <v>432</v>
      </c>
      <c r="B16" s="10" t="s">
        <v>433</v>
      </c>
      <c r="C16" s="10" t="s">
        <v>434</v>
      </c>
      <c r="D16" s="10" t="s">
        <v>435</v>
      </c>
      <c r="E16" s="10">
        <v>7</v>
      </c>
      <c r="F16" s="10">
        <v>16695</v>
      </c>
      <c r="G16" s="10" t="s">
        <v>456</v>
      </c>
      <c r="H16" s="10" t="s">
        <v>40</v>
      </c>
      <c r="I16" s="10" t="s">
        <v>457</v>
      </c>
      <c r="J16" s="10">
        <v>0</v>
      </c>
      <c r="K16" s="10">
        <v>2</v>
      </c>
      <c r="L16" s="10" t="s">
        <v>306</v>
      </c>
      <c r="M16" s="10" t="s">
        <v>212</v>
      </c>
      <c r="N16" s="10" t="str">
        <f>((J16*400)+(K16*100))+L16</f>
        <v>0</v>
      </c>
      <c r="O16" s="10" t="s">
        <v>112</v>
      </c>
      <c r="P16" s="10" t="str">
        <f>N16*O16</f>
        <v>0</v>
      </c>
      <c r="Q16" s="10">
        <v>1</v>
      </c>
      <c r="R16" s="10" t="s">
        <v>432</v>
      </c>
      <c r="S16" s="10" t="s">
        <v>433</v>
      </c>
      <c r="T16" s="10" t="s">
        <v>453</v>
      </c>
      <c r="U16" s="10" t="s">
        <v>454</v>
      </c>
      <c r="V16" s="10" t="s">
        <v>458</v>
      </c>
      <c r="W16" s="10" t="s">
        <v>95</v>
      </c>
      <c r="X16" s="10" t="s">
        <v>203</v>
      </c>
      <c r="Y16" s="10" t="s">
        <v>88</v>
      </c>
      <c r="Z16" s="10">
        <v>960</v>
      </c>
      <c r="AA16" s="10">
        <v>100</v>
      </c>
      <c r="AB16" s="10">
        <v>8550</v>
      </c>
      <c r="AC16" s="10" t="str">
        <f>Z16*AB16</f>
        <v>0</v>
      </c>
      <c r="AD16" s="10">
        <v>63</v>
      </c>
      <c r="AE16" s="10">
        <v>93</v>
      </c>
      <c r="AF16" s="10" t="str">
        <f>(AC16*(100-AE16))/100</f>
        <v>0</v>
      </c>
      <c r="AG16" s="10" t="str">
        <f>P16+AF16</f>
        <v>0</v>
      </c>
      <c r="AH16" s="10" t="str">
        <f>(AG16*AA16)/100</f>
        <v>0</v>
      </c>
      <c r="AI16" s="10">
        <v>0</v>
      </c>
      <c r="AJ16" s="10" t="str">
        <f>IF((AI16-AH16) &gt; 1,0,IF((AI16-AH16)&lt;0,AH16-AI16,AI16-AH16))</f>
        <v>0</v>
      </c>
      <c r="AK16" s="10">
        <v>0.02</v>
      </c>
      <c r="AL16" s="10" t="str">
        <f>ROUND(AJ16*(AK16/100),2)</f>
        <v>0</v>
      </c>
      <c r="AM16"/>
    </row>
    <row r="17" spans="1:39">
      <c r="A17" s="10" t="s">
        <v>432</v>
      </c>
      <c r="B17" s="10" t="s">
        <v>433</v>
      </c>
      <c r="C17" s="10" t="s">
        <v>434</v>
      </c>
      <c r="D17" s="10" t="s">
        <v>435</v>
      </c>
      <c r="E17" s="10">
        <v>8</v>
      </c>
      <c r="F17" s="10">
        <v>16696</v>
      </c>
      <c r="G17" s="10" t="s">
        <v>459</v>
      </c>
      <c r="H17" s="10" t="s">
        <v>40</v>
      </c>
      <c r="I17" s="10" t="s">
        <v>460</v>
      </c>
      <c r="J17" s="10">
        <v>0</v>
      </c>
      <c r="K17" s="10">
        <v>2</v>
      </c>
      <c r="L17" s="10" t="s">
        <v>461</v>
      </c>
      <c r="M17" s="10" t="s">
        <v>73</v>
      </c>
      <c r="N17" s="10" t="str">
        <f>((J17*400)+(K17*100))+L17</f>
        <v>0</v>
      </c>
      <c r="O17" s="10" t="s">
        <v>112</v>
      </c>
      <c r="P17" s="10" t="str">
        <f>N17*O17</f>
        <v>0</v>
      </c>
      <c r="Q17" s="10">
        <v>1</v>
      </c>
      <c r="R17" s="10" t="s">
        <v>432</v>
      </c>
      <c r="S17" s="10" t="s">
        <v>433</v>
      </c>
      <c r="T17" s="10" t="s">
        <v>453</v>
      </c>
      <c r="U17" s="10" t="s">
        <v>454</v>
      </c>
      <c r="V17" s="10" t="s">
        <v>462</v>
      </c>
      <c r="W17" s="10" t="s">
        <v>463</v>
      </c>
      <c r="X17" s="10" t="s">
        <v>203</v>
      </c>
      <c r="Y17" s="10" t="s">
        <v>77</v>
      </c>
      <c r="Z17" s="10">
        <v>1168</v>
      </c>
      <c r="AA17" s="10">
        <v>100</v>
      </c>
      <c r="AB17" s="10">
        <v>3500</v>
      </c>
      <c r="AC17" s="10" t="str">
        <f>Z17*AB17</f>
        <v>0</v>
      </c>
      <c r="AD17" s="10">
        <v>40</v>
      </c>
      <c r="AE17" s="10">
        <v>93</v>
      </c>
      <c r="AF17" s="10" t="str">
        <f>(AC17*(100-AE17))/100</f>
        <v>0</v>
      </c>
      <c r="AG17" s="10" t="str">
        <f>P17+AF17</f>
        <v>0</v>
      </c>
      <c r="AH17" s="10" t="str">
        <f>(AG17*AA17)/100</f>
        <v>0</v>
      </c>
      <c r="AI17" s="10">
        <v>0</v>
      </c>
      <c r="AJ17" s="10" t="str">
        <f>IF((AI17-AH17) &gt; 1,0,IF((AI17-AH17)&lt;0,AH17-AI17,AI17-AH17))</f>
        <v>0</v>
      </c>
      <c r="AK17" s="10">
        <v>0.3</v>
      </c>
      <c r="AL17" s="10" t="str">
        <f>ROUND(AJ17*(AK17/100),2)</f>
        <v>0</v>
      </c>
      <c r="AM17" t="s">
        <v>464</v>
      </c>
    </row>
    <row r="18" spans="1:39">
      <c r="A18" s="10" t="s">
        <v>432</v>
      </c>
      <c r="B18" s="10" t="s">
        <v>433</v>
      </c>
      <c r="C18" s="10" t="s">
        <v>434</v>
      </c>
      <c r="D18" s="10" t="s">
        <v>435</v>
      </c>
      <c r="E18" s="10">
        <v>9</v>
      </c>
      <c r="F18" s="10">
        <v>16697</v>
      </c>
      <c r="G18" s="10" t="s">
        <v>465</v>
      </c>
      <c r="H18" s="10" t="s">
        <v>40</v>
      </c>
      <c r="I18" s="10" t="s">
        <v>466</v>
      </c>
      <c r="J18" s="10">
        <v>0</v>
      </c>
      <c r="K18" s="10">
        <v>3</v>
      </c>
      <c r="L18" s="10" t="s">
        <v>306</v>
      </c>
      <c r="M18" s="10" t="s">
        <v>63</v>
      </c>
      <c r="N18" s="10" t="str">
        <f>((J18*400)+(K18*100))+L18</f>
        <v>0</v>
      </c>
      <c r="O18" s="10" t="s">
        <v>112</v>
      </c>
      <c r="P18" s="10" t="str">
        <f>N18*O18</f>
        <v>0</v>
      </c>
      <c r="Q18" s="10">
        <v>1</v>
      </c>
      <c r="R18" s="10" t="s">
        <v>432</v>
      </c>
      <c r="S18" s="10" t="s">
        <v>433</v>
      </c>
      <c r="T18" s="10" t="s">
        <v>453</v>
      </c>
      <c r="U18" s="10" t="s">
        <v>454</v>
      </c>
      <c r="V18" s="10" t="s">
        <v>467</v>
      </c>
      <c r="W18" s="10" t="s">
        <v>95</v>
      </c>
      <c r="X18" s="10" t="s">
        <v>203</v>
      </c>
      <c r="Y18" s="10" t="s">
        <v>70</v>
      </c>
      <c r="Z18" s="10">
        <v>1360</v>
      </c>
      <c r="AA18" s="10">
        <v>100</v>
      </c>
      <c r="AB18" s="10">
        <v>8550</v>
      </c>
      <c r="AC18" s="10" t="str">
        <f>Z18*AB18</f>
        <v>0</v>
      </c>
      <c r="AD18" s="10">
        <v>63</v>
      </c>
      <c r="AE18" s="10">
        <v>93</v>
      </c>
      <c r="AF18" s="10" t="str">
        <f>(AC18*(100-AE18))/100</f>
        <v>0</v>
      </c>
      <c r="AG18" s="10" t="str">
        <f>P18+AF18</f>
        <v>0</v>
      </c>
      <c r="AH18" s="10" t="str">
        <f>(AG18*AA18)/100</f>
        <v>0</v>
      </c>
      <c r="AI18" s="10">
        <v>50000000</v>
      </c>
      <c r="AJ18" s="10" t="str">
        <f>IF((AI18-AH18) &gt; 1,0,IF((AI18-AH18)&lt;0,AH18-AI18,AI18-AH18))</f>
        <v>0</v>
      </c>
      <c r="AK18" s="10">
        <v>0.02</v>
      </c>
      <c r="AL18" s="10" t="str">
        <f>ROUND(AJ18*(AK18/100),2)</f>
        <v>0</v>
      </c>
      <c r="AM18" t="s">
        <v>468</v>
      </c>
    </row>
    <row r="19" spans="1:39">
      <c r="A19" s="10" t="s">
        <v>432</v>
      </c>
      <c r="B19" s="10" t="s">
        <v>433</v>
      </c>
      <c r="C19" s="10" t="s">
        <v>434</v>
      </c>
      <c r="D19" s="10" t="s">
        <v>435</v>
      </c>
      <c r="E19" s="10">
        <v>10</v>
      </c>
      <c r="F19" s="10">
        <v>16698</v>
      </c>
      <c r="G19" s="10" t="s">
        <v>469</v>
      </c>
      <c r="H19" s="10" t="s">
        <v>40</v>
      </c>
      <c r="I19" s="10" t="s">
        <v>470</v>
      </c>
      <c r="J19" s="10">
        <v>0</v>
      </c>
      <c r="K19" s="10">
        <v>2</v>
      </c>
      <c r="L19" s="10" t="s">
        <v>471</v>
      </c>
      <c r="M19" s="10" t="s">
        <v>43</v>
      </c>
      <c r="N19" s="10" t="str">
        <f>((J19*400)+(K19*100))+L19</f>
        <v>0</v>
      </c>
      <c r="O19" s="10" t="s">
        <v>112</v>
      </c>
      <c r="P19" s="10" t="str">
        <f>N19*O19</f>
        <v>0</v>
      </c>
      <c r="Q19" s="10"/>
      <c r="R19" s="10"/>
      <c r="S19" s="10"/>
      <c r="T19" s="10"/>
      <c r="U19" s="10"/>
      <c r="V19" s="10"/>
      <c r="W19" s="10" t="s">
        <v>45</v>
      </c>
      <c r="X19" s="10"/>
      <c r="Y19" s="10"/>
      <c r="Z19" s="10"/>
      <c r="AA19" s="10"/>
      <c r="AB19" s="10"/>
      <c r="AC19" s="10"/>
      <c r="AD19" s="10"/>
      <c r="AE19" s="10"/>
      <c r="AF19" s="10"/>
      <c r="AG19" s="10" t="str">
        <f>P19</f>
        <v>0</v>
      </c>
      <c r="AH19" s="10" t="str">
        <f>AG19</f>
        <v>0</v>
      </c>
      <c r="AI19" s="10">
        <v>0</v>
      </c>
      <c r="AJ19" s="10" t="str">
        <f>IF((AI19-AH19) &gt; 1,0,IF((AI19-AH19)&lt;0,AH19-AI19,AI19-AH19))</f>
        <v>0</v>
      </c>
      <c r="AK19" s="10">
        <v>0.02</v>
      </c>
      <c r="AL19" s="10" t="str">
        <f>ROUND(AJ19*(AK19/100),2)</f>
        <v>0</v>
      </c>
    </row>
    <row r="20" spans="1:39">
      <c r="A20" s="10"/>
      <c r="B20" s="10"/>
      <c r="C20" s="10"/>
      <c r="D20" s="10"/>
      <c r="E20" s="10"/>
      <c r="F20" s="10"/>
      <c r="G20" s="10"/>
      <c r="H20" s="10"/>
      <c r="I20" s="10"/>
      <c r="J20" s="10">
        <v>0</v>
      </c>
      <c r="K20" s="10">
        <v>0</v>
      </c>
      <c r="L20" s="10" t="s">
        <v>335</v>
      </c>
      <c r="M20" s="10" t="s">
        <v>43</v>
      </c>
      <c r="N20" s="10" t="str">
        <f>((J20*400)+(K20*100))+L20</f>
        <v>0</v>
      </c>
      <c r="O20" s="10" t="s">
        <v>112</v>
      </c>
      <c r="P20" s="10" t="str">
        <f>N20*O20</f>
        <v>0</v>
      </c>
      <c r="Q20" s="10"/>
      <c r="R20" s="10"/>
      <c r="S20" s="10"/>
      <c r="T20" s="10"/>
      <c r="U20" s="10"/>
      <c r="V20" s="10"/>
      <c r="W20" s="10" t="s">
        <v>45</v>
      </c>
      <c r="X20" s="10"/>
      <c r="Y20" s="10"/>
      <c r="Z20" s="10"/>
      <c r="AA20" s="10"/>
      <c r="AB20" s="10"/>
      <c r="AC20" s="10"/>
      <c r="AD20" s="10"/>
      <c r="AE20" s="10"/>
      <c r="AF20" s="10"/>
      <c r="AG20" s="10" t="str">
        <f>P20</f>
        <v>0</v>
      </c>
      <c r="AH20" s="10" t="str">
        <f>AG20</f>
        <v>0</v>
      </c>
      <c r="AI20" s="10">
        <v>0</v>
      </c>
      <c r="AJ20" s="10" t="str">
        <f>IF((AI20-AH20) &gt; 1,0,IF((AI20-AH20)&lt;0,AH20-AI20,AI20-AH20))</f>
        <v>0</v>
      </c>
      <c r="AK20" s="10">
        <v>0.02</v>
      </c>
      <c r="AL20" s="10" t="str">
        <f>ROUND(AJ20*(AK20/100),2)</f>
        <v>0</v>
      </c>
    </row>
    <row r="21" spans="1:39">
      <c r="A21" s="10" t="s">
        <v>432</v>
      </c>
      <c r="B21" s="10" t="s">
        <v>433</v>
      </c>
      <c r="C21" s="10" t="s">
        <v>434</v>
      </c>
      <c r="D21" s="10" t="s">
        <v>435</v>
      </c>
      <c r="E21" s="10">
        <v>11</v>
      </c>
      <c r="F21" s="10">
        <v>16701</v>
      </c>
      <c r="G21" s="10" t="s">
        <v>472</v>
      </c>
      <c r="H21" s="10" t="s">
        <v>40</v>
      </c>
      <c r="I21" s="10" t="s">
        <v>473</v>
      </c>
      <c r="J21" s="10">
        <v>7</v>
      </c>
      <c r="K21" s="10">
        <v>0</v>
      </c>
      <c r="L21" s="10" t="s">
        <v>474</v>
      </c>
      <c r="M21" s="10" t="s">
        <v>73</v>
      </c>
      <c r="N21" s="10" t="str">
        <f>((J21*400)+(K21*100))+L21</f>
        <v>0</v>
      </c>
      <c r="O21" s="10" t="s">
        <v>475</v>
      </c>
      <c r="P21" s="10" t="str">
        <f>N21*O21</f>
        <v>0</v>
      </c>
      <c r="Q21" s="10">
        <v>1</v>
      </c>
      <c r="R21" s="10" t="s">
        <v>432</v>
      </c>
      <c r="S21" s="10" t="s">
        <v>433</v>
      </c>
      <c r="T21" s="10" t="s">
        <v>453</v>
      </c>
      <c r="U21" s="10" t="s">
        <v>454</v>
      </c>
      <c r="V21" s="10" t="s">
        <v>476</v>
      </c>
      <c r="W21" s="10" t="s">
        <v>463</v>
      </c>
      <c r="X21" s="10" t="s">
        <v>76</v>
      </c>
      <c r="Y21" s="10" t="s">
        <v>77</v>
      </c>
      <c r="Z21" s="10">
        <v>1280</v>
      </c>
      <c r="AA21" s="10">
        <v>100</v>
      </c>
      <c r="AB21" s="10">
        <v>3500</v>
      </c>
      <c r="AC21" s="10" t="str">
        <f>Z21*AB21</f>
        <v>0</v>
      </c>
      <c r="AD21" s="10">
        <v>17</v>
      </c>
      <c r="AE21" s="10">
        <v>24</v>
      </c>
      <c r="AF21" s="10" t="str">
        <f>(AC21*(100-AE21))/100</f>
        <v>0</v>
      </c>
      <c r="AG21" s="10" t="str">
        <f>P21+AF21</f>
        <v>0</v>
      </c>
      <c r="AH21" s="10" t="str">
        <f>(AG21*AA21)/100</f>
        <v>0</v>
      </c>
      <c r="AI21" s="10">
        <v>0</v>
      </c>
      <c r="AJ21" s="10" t="str">
        <f>IF((AI21-AH21) &gt; 1,0,IF((AI21-AH21)&lt;0,AH21-AI21,AI21-AH21))</f>
        <v>0</v>
      </c>
      <c r="AK21" s="10">
        <v>0.3</v>
      </c>
      <c r="AL21" s="10" t="str">
        <f>ROUND(AJ21*(AK21/100),2)</f>
        <v>0</v>
      </c>
      <c r="AM21" t="s">
        <v>477</v>
      </c>
    </row>
    <row r="22" spans="1:39">
      <c r="A22" s="10" t="s">
        <v>432</v>
      </c>
      <c r="B22" s="10" t="s">
        <v>433</v>
      </c>
      <c r="C22" s="10" t="s">
        <v>434</v>
      </c>
      <c r="D22" s="10" t="s">
        <v>435</v>
      </c>
      <c r="E22" s="10">
        <v>12</v>
      </c>
      <c r="F22" s="10">
        <v>16702</v>
      </c>
      <c r="G22" s="10" t="s">
        <v>478</v>
      </c>
      <c r="H22" s="10" t="s">
        <v>40</v>
      </c>
      <c r="I22" s="10" t="s">
        <v>479</v>
      </c>
      <c r="J22" s="10">
        <v>0</v>
      </c>
      <c r="K22" s="10">
        <v>0</v>
      </c>
      <c r="L22" s="10" t="s">
        <v>306</v>
      </c>
      <c r="M22" s="10" t="s">
        <v>73</v>
      </c>
      <c r="N22" s="10" t="str">
        <f>((J22*400)+(K22*100))+L22</f>
        <v>0</v>
      </c>
      <c r="O22" s="10" t="s">
        <v>480</v>
      </c>
      <c r="P22" s="10" t="str">
        <f>N22*O22</f>
        <v>0</v>
      </c>
      <c r="Q22" s="10">
        <v>1</v>
      </c>
      <c r="R22" s="10" t="s">
        <v>432</v>
      </c>
      <c r="S22" s="10" t="s">
        <v>433</v>
      </c>
      <c r="T22" s="10" t="s">
        <v>453</v>
      </c>
      <c r="U22" s="10" t="s">
        <v>454</v>
      </c>
      <c r="V22" s="10" t="s">
        <v>481</v>
      </c>
      <c r="W22" s="10" t="s">
        <v>304</v>
      </c>
      <c r="X22" s="10" t="s">
        <v>76</v>
      </c>
      <c r="Y22" s="10" t="s">
        <v>482</v>
      </c>
      <c r="Z22" s="10">
        <v>153</v>
      </c>
      <c r="AA22" s="10">
        <v>100</v>
      </c>
      <c r="AB22" s="10">
        <v>7550</v>
      </c>
      <c r="AC22" s="10" t="str">
        <f>Z22*AB22</f>
        <v>0</v>
      </c>
      <c r="AD22" s="10">
        <v>7</v>
      </c>
      <c r="AE22" s="10">
        <v>7</v>
      </c>
      <c r="AF22" s="10" t="str">
        <f>(AC22*(100-AE22))/100</f>
        <v>0</v>
      </c>
      <c r="AG22" s="10" t="str">
        <f>P22+AF22</f>
        <v>0</v>
      </c>
      <c r="AH22" s="10" t="str">
        <f>(AG22*AA22)/100</f>
        <v>0</v>
      </c>
      <c r="AI22" s="10">
        <v>0</v>
      </c>
      <c r="AJ22" s="10" t="str">
        <f>IF((AI22-AH22) &gt; 1,0,IF((AI22-AH22)&lt;0,AH22-AI22,AI22-AH22))</f>
        <v>0</v>
      </c>
      <c r="AK22" s="10">
        <v>0.3</v>
      </c>
      <c r="AL22" s="10" t="str">
        <f>ROUND(AJ22*(AK22/100),2)</f>
        <v>0</v>
      </c>
      <c r="AM22" t="s">
        <v>483</v>
      </c>
    </row>
    <row r="23" spans="1:39">
      <c r="A23" s="10"/>
      <c r="B23" s="10"/>
      <c r="C23" s="10"/>
      <c r="D23" s="10"/>
      <c r="E23" s="10"/>
      <c r="F23" s="10"/>
      <c r="G23" s="10"/>
      <c r="H23" s="10"/>
      <c r="I23" s="10"/>
      <c r="J23" s="10">
        <v>4</v>
      </c>
      <c r="K23" s="10">
        <v>2</v>
      </c>
      <c r="L23" s="10" t="s">
        <v>144</v>
      </c>
      <c r="M23" s="10" t="s">
        <v>73</v>
      </c>
      <c r="N23" s="10" t="str">
        <f>((J23*400)+(K23*100))+L23</f>
        <v>0</v>
      </c>
      <c r="O23" s="10" t="s">
        <v>480</v>
      </c>
      <c r="P23" s="10" t="str">
        <f>N23*O23</f>
        <v>0</v>
      </c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 t="str">
        <f>AF23+P23</f>
        <v>0</v>
      </c>
      <c r="AH23" s="10" t="str">
        <f>AG23</f>
        <v>0</v>
      </c>
      <c r="AI23" s="10">
        <v>0</v>
      </c>
      <c r="AJ23" s="10" t="str">
        <f>IF((AI23-AH23) &gt; 1,0,IF((AI23-AH23)&lt;0,AH23-AI23,AI23-AH23))</f>
        <v>0</v>
      </c>
      <c r="AK23" s="10">
        <v>0.3</v>
      </c>
      <c r="AL23" s="10" t="str">
        <f>ROUND(AJ23*(AK23/100),2)</f>
        <v>0</v>
      </c>
    </row>
    <row r="24" spans="1:39">
      <c r="A24" s="10"/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 t="s">
        <v>46</v>
      </c>
      <c r="AL24" s="10" t="str">
        <f>SUM(AL10:AL23)</f>
        <v>0</v>
      </c>
    </row>
    <row r="25" spans="1:39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 t="s">
        <v>47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  <row r="26" spans="1:39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2" t="s">
        <v>48</v>
      </c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</row>
    <row r="27" spans="1:39">
      <c r="A27" s="11"/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2" t="s">
        <v>49</v>
      </c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</row>
    <row r="28" spans="1:39">
      <c r="A28" s="11"/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2" t="s">
        <v>50</v>
      </c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1"/>
      <c r="AL28" s="11"/>
    </row>
    <row r="29" spans="1:39">
      <c r="A29" s="11"/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2" t="s">
        <v>51</v>
      </c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  <c r="AJ29" s="11"/>
      <c r="AK29" s="11"/>
      <c r="AL29" s="11"/>
    </row>
    <row r="30" spans="1:39">
      <c r="A30" s="11"/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2" t="s">
        <v>52</v>
      </c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  <c r="AJ30" s="11"/>
      <c r="AK30" s="11"/>
      <c r="AL30" s="11"/>
    </row>
    <row r="31" spans="1:39">
      <c r="A31" s="11"/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2" t="s">
        <v>53</v>
      </c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  <c r="AJ31" s="11"/>
      <c r="AK31" s="11"/>
      <c r="AL31" s="11"/>
    </row>
    <row r="32" spans="1:39">
      <c r="A32" s="11"/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2" t="s">
        <v>54</v>
      </c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  <c r="AJ32" s="11"/>
      <c r="AK32" s="11"/>
      <c r="AL3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6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484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485</v>
      </c>
      <c r="B10" s="10" t="s">
        <v>486</v>
      </c>
      <c r="C10" s="10" t="s">
        <v>487</v>
      </c>
      <c r="D10" s="10" t="s">
        <v>488</v>
      </c>
      <c r="E10" s="10">
        <v>1</v>
      </c>
      <c r="F10" s="10">
        <v>17314</v>
      </c>
      <c r="G10" s="10" t="s">
        <v>489</v>
      </c>
      <c r="H10" s="10" t="s">
        <v>40</v>
      </c>
      <c r="I10" s="10" t="s">
        <v>490</v>
      </c>
      <c r="J10" s="10">
        <v>1</v>
      </c>
      <c r="K10" s="10">
        <v>2</v>
      </c>
      <c r="L10" s="10" t="s">
        <v>262</v>
      </c>
      <c r="M10" s="10" t="s">
        <v>81</v>
      </c>
      <c r="N10" s="10" t="str">
        <f>((J10*400)+(K10*100))+L10</f>
        <v>0</v>
      </c>
      <c r="O10" s="10" t="s">
        <v>64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 t="s">
        <v>485</v>
      </c>
      <c r="B11" s="10" t="s">
        <v>486</v>
      </c>
      <c r="C11" s="10" t="s">
        <v>487</v>
      </c>
      <c r="D11" s="10" t="s">
        <v>488</v>
      </c>
      <c r="E11" s="10">
        <v>2</v>
      </c>
      <c r="F11" s="10">
        <v>17317</v>
      </c>
      <c r="G11" s="10" t="s">
        <v>491</v>
      </c>
      <c r="H11" s="10" t="s">
        <v>40</v>
      </c>
      <c r="I11" s="10" t="s">
        <v>492</v>
      </c>
      <c r="J11" s="10">
        <v>0</v>
      </c>
      <c r="K11" s="10">
        <v>0</v>
      </c>
      <c r="L11" s="10" t="s">
        <v>493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62</v>
      </c>
      <c r="M12" s="10" t="s">
        <v>63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262</v>
      </c>
      <c r="M13" s="10" t="s">
        <v>63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262</v>
      </c>
      <c r="M14" s="10" t="s">
        <v>212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8">
      <c r="A15" s="10"/>
      <c r="B15" s="10"/>
      <c r="C15" s="10"/>
      <c r="D15" s="10"/>
      <c r="E15" s="10"/>
      <c r="F15" s="10"/>
      <c r="G15" s="10"/>
      <c r="H15" s="10"/>
      <c r="I15" s="10"/>
      <c r="J15" s="10">
        <v>0</v>
      </c>
      <c r="K15" s="10">
        <v>0</v>
      </c>
      <c r="L15" s="10" t="s">
        <v>211</v>
      </c>
      <c r="M15" s="10" t="s">
        <v>212</v>
      </c>
      <c r="N15" s="10" t="str">
        <f>((J15*400)+(K15*100))+L15</f>
        <v>0</v>
      </c>
      <c r="O15" s="10" t="s">
        <v>112</v>
      </c>
      <c r="P15" s="10" t="str">
        <f>N15*O15</f>
        <v>0</v>
      </c>
      <c r="Q15" s="10"/>
      <c r="R15" s="10"/>
      <c r="S15" s="10"/>
      <c r="T15" s="10"/>
      <c r="U15" s="10"/>
      <c r="V15" s="10"/>
      <c r="W15" s="10" t="s">
        <v>45</v>
      </c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P15</f>
        <v>0</v>
      </c>
      <c r="AH15" s="10" t="str">
        <f>AG15</f>
        <v>0</v>
      </c>
      <c r="AI15" s="10">
        <v>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</row>
    <row r="16" spans="1:38">
      <c r="A16" s="10"/>
      <c r="B16" s="10"/>
      <c r="C16" s="10"/>
      <c r="D16" s="10"/>
      <c r="E16" s="10"/>
      <c r="F16" s="10"/>
      <c r="G16" s="10"/>
      <c r="H16" s="10"/>
      <c r="I16" s="10"/>
      <c r="J16" s="10">
        <v>0</v>
      </c>
      <c r="K16" s="10">
        <v>0</v>
      </c>
      <c r="L16" s="10" t="s">
        <v>62</v>
      </c>
      <c r="M16" s="10" t="s">
        <v>212</v>
      </c>
      <c r="N16" s="10" t="str">
        <f>((J16*400)+(K16*100))+L16</f>
        <v>0</v>
      </c>
      <c r="O16" s="10" t="s">
        <v>112</v>
      </c>
      <c r="P16" s="10" t="str">
        <f>N16*O16</f>
        <v>0</v>
      </c>
      <c r="Q16" s="10"/>
      <c r="R16" s="10"/>
      <c r="S16" s="10"/>
      <c r="T16" s="10"/>
      <c r="U16" s="10"/>
      <c r="V16" s="10"/>
      <c r="W16" s="10" t="s">
        <v>45</v>
      </c>
      <c r="X16" s="10"/>
      <c r="Y16" s="10"/>
      <c r="Z16" s="10"/>
      <c r="AA16" s="10"/>
      <c r="AB16" s="10"/>
      <c r="AC16" s="10"/>
      <c r="AD16" s="10"/>
      <c r="AE16" s="10"/>
      <c r="AF16" s="10"/>
      <c r="AG16" s="10" t="str">
        <f>P16</f>
        <v>0</v>
      </c>
      <c r="AH16" s="10" t="str">
        <f>AG16</f>
        <v>0</v>
      </c>
      <c r="AI16" s="10">
        <v>0</v>
      </c>
      <c r="AJ16" s="10" t="str">
        <f>IF((AI16-AH16) &gt; 1,0,IF((AI16-AH16)&lt;0,AH16-AI16,AI16-AH16))</f>
        <v>0</v>
      </c>
      <c r="AK16" s="10">
        <v>0.02</v>
      </c>
      <c r="AL16" s="10" t="str">
        <f>ROUND(AJ16*(AK16/100),2)</f>
        <v>0</v>
      </c>
    </row>
    <row r="17" spans="1:38">
      <c r="A17" s="10"/>
      <c r="B17" s="10"/>
      <c r="C17" s="10"/>
      <c r="D17" s="10"/>
      <c r="E17" s="10"/>
      <c r="F17" s="10"/>
      <c r="G17" s="10"/>
      <c r="H17" s="10"/>
      <c r="I17" s="10"/>
      <c r="J17" s="10">
        <v>0</v>
      </c>
      <c r="K17" s="10">
        <v>2</v>
      </c>
      <c r="L17" s="10" t="s">
        <v>494</v>
      </c>
      <c r="M17" s="10" t="s">
        <v>212</v>
      </c>
      <c r="N17" s="10" t="str">
        <f>((J17*400)+(K17*100))+L17</f>
        <v>0</v>
      </c>
      <c r="O17" s="10" t="s">
        <v>112</v>
      </c>
      <c r="P17" s="10" t="str">
        <f>N17*O17</f>
        <v>0</v>
      </c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 t="str">
        <f>AF17+P17</f>
        <v>0</v>
      </c>
      <c r="AH17" s="10" t="str">
        <f>AG17</f>
        <v>0</v>
      </c>
      <c r="AI17" s="10">
        <v>0</v>
      </c>
      <c r="AJ17" s="10" t="str">
        <f>IF((AI17-AH17) &gt; 1,0,IF((AI17-AH17)&lt;0,AH17-AI17,AI17-AH17))</f>
        <v>0</v>
      </c>
      <c r="AK17" s="10">
        <v>0.02</v>
      </c>
      <c r="AL17" s="10" t="str">
        <f>ROUND(AJ17*(AK17/100),2)</f>
        <v>0</v>
      </c>
    </row>
    <row r="18" spans="1:38">
      <c r="A18" s="10"/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 t="s">
        <v>46</v>
      </c>
      <c r="AL18" s="10" t="str">
        <f>SUM(AL10:AL17)</f>
        <v>0</v>
      </c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 t="s">
        <v>47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48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49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50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8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51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8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52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8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53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  <row r="26" spans="1:38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2" t="s">
        <v>54</v>
      </c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495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496</v>
      </c>
      <c r="B10" s="10" t="s">
        <v>497</v>
      </c>
      <c r="C10" s="10" t="s">
        <v>498</v>
      </c>
      <c r="D10" s="10" t="s">
        <v>499</v>
      </c>
      <c r="E10" s="10">
        <v>1</v>
      </c>
      <c r="F10" s="10">
        <v>17445</v>
      </c>
      <c r="G10" s="10" t="s">
        <v>500</v>
      </c>
      <c r="H10" s="10" t="s">
        <v>40</v>
      </c>
      <c r="I10" s="10" t="s">
        <v>501</v>
      </c>
      <c r="J10" s="10">
        <v>0</v>
      </c>
      <c r="K10" s="10">
        <v>2</v>
      </c>
      <c r="L10" s="10" t="s">
        <v>502</v>
      </c>
      <c r="M10" s="10" t="s">
        <v>81</v>
      </c>
      <c r="N10" s="10" t="str">
        <f>((J10*400)+(K10*100))+L10</f>
        <v>0</v>
      </c>
      <c r="O10" s="10" t="s">
        <v>223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 t="s">
        <v>496</v>
      </c>
      <c r="B11" s="10" t="s">
        <v>497</v>
      </c>
      <c r="C11" s="10" t="s">
        <v>498</v>
      </c>
      <c r="D11" s="10" t="s">
        <v>499</v>
      </c>
      <c r="E11" s="10">
        <v>2</v>
      </c>
      <c r="F11" s="10">
        <v>18398</v>
      </c>
      <c r="G11" s="10" t="s">
        <v>503</v>
      </c>
      <c r="H11" s="10" t="s">
        <v>40</v>
      </c>
      <c r="I11" s="10" t="s">
        <v>504</v>
      </c>
      <c r="J11" s="10">
        <v>0</v>
      </c>
      <c r="K11" s="10">
        <v>3</v>
      </c>
      <c r="L11" s="10" t="s">
        <v>80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505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506</v>
      </c>
      <c r="B10" s="10" t="s">
        <v>507</v>
      </c>
      <c r="C10" s="10" t="s">
        <v>508</v>
      </c>
      <c r="D10" s="10" t="s">
        <v>509</v>
      </c>
      <c r="E10" s="10">
        <v>1</v>
      </c>
      <c r="F10" s="10">
        <v>18801</v>
      </c>
      <c r="G10" s="10" t="s">
        <v>510</v>
      </c>
      <c r="H10" s="10" t="s">
        <v>40</v>
      </c>
      <c r="I10" s="10" t="s">
        <v>511</v>
      </c>
      <c r="J10" s="10">
        <v>0</v>
      </c>
      <c r="K10" s="10">
        <v>0</v>
      </c>
      <c r="L10" s="10" t="s">
        <v>512</v>
      </c>
      <c r="M10" s="10" t="s">
        <v>212</v>
      </c>
      <c r="N10" s="10" t="str">
        <f>((J10*400)+(K10*100))+L10</f>
        <v>0</v>
      </c>
      <c r="O10" s="10" t="s">
        <v>237</v>
      </c>
      <c r="P10" s="10" t="str">
        <f>N10*O10</f>
        <v>0</v>
      </c>
      <c r="Q10" s="10">
        <v>1</v>
      </c>
      <c r="R10" s="10" t="s">
        <v>506</v>
      </c>
      <c r="S10" s="10" t="s">
        <v>507</v>
      </c>
      <c r="T10" s="10" t="s">
        <v>513</v>
      </c>
      <c r="U10" s="10" t="s">
        <v>514</v>
      </c>
      <c r="V10" s="10" t="s">
        <v>515</v>
      </c>
      <c r="W10" s="10" t="s">
        <v>95</v>
      </c>
      <c r="X10" s="10" t="s">
        <v>76</v>
      </c>
      <c r="Y10" s="10" t="s">
        <v>88</v>
      </c>
      <c r="Z10" s="10">
        <v>109</v>
      </c>
      <c r="AA10" s="10">
        <v>100</v>
      </c>
      <c r="AB10" s="10">
        <v>8550</v>
      </c>
      <c r="AC10" s="10" t="str">
        <f>Z10*AB10</f>
        <v>0</v>
      </c>
      <c r="AD10" s="10">
        <v>3</v>
      </c>
      <c r="AE10" s="10">
        <v>3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516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517</v>
      </c>
      <c r="B10" s="10" t="s">
        <v>518</v>
      </c>
      <c r="C10" s="10" t="s">
        <v>519</v>
      </c>
      <c r="D10" s="10" t="s">
        <v>520</v>
      </c>
      <c r="E10" s="10">
        <v>1</v>
      </c>
      <c r="F10" s="10">
        <v>16741</v>
      </c>
      <c r="G10" s="10" t="s">
        <v>521</v>
      </c>
      <c r="H10" s="10" t="s">
        <v>40</v>
      </c>
      <c r="I10" s="10" t="s">
        <v>522</v>
      </c>
      <c r="J10" s="10">
        <v>0</v>
      </c>
      <c r="K10" s="10">
        <v>0</v>
      </c>
      <c r="L10" s="10" t="s">
        <v>145</v>
      </c>
      <c r="M10" s="10" t="s">
        <v>81</v>
      </c>
      <c r="N10" s="10" t="str">
        <f>((J10*400)+(K10*100))+L10</f>
        <v>0</v>
      </c>
      <c r="O10" s="10" t="s">
        <v>369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517</v>
      </c>
      <c r="B11" s="10" t="s">
        <v>518</v>
      </c>
      <c r="C11" s="10" t="s">
        <v>519</v>
      </c>
      <c r="D11" s="10" t="s">
        <v>520</v>
      </c>
      <c r="E11" s="10">
        <v>2</v>
      </c>
      <c r="F11" s="10">
        <v>16747</v>
      </c>
      <c r="G11" s="10" t="s">
        <v>523</v>
      </c>
      <c r="H11" s="10" t="s">
        <v>40</v>
      </c>
      <c r="I11" s="10" t="s">
        <v>524</v>
      </c>
      <c r="J11" s="10">
        <v>0</v>
      </c>
      <c r="K11" s="10">
        <v>1</v>
      </c>
      <c r="L11" s="10" t="s">
        <v>219</v>
      </c>
      <c r="M11" s="10" t="s">
        <v>212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>
        <v>1</v>
      </c>
      <c r="R11" s="10" t="s">
        <v>517</v>
      </c>
      <c r="S11" s="10" t="s">
        <v>518</v>
      </c>
      <c r="T11" s="10" t="s">
        <v>525</v>
      </c>
      <c r="U11" s="10" t="s">
        <v>526</v>
      </c>
      <c r="V11" s="10" t="s">
        <v>527</v>
      </c>
      <c r="W11" s="10" t="s">
        <v>225</v>
      </c>
      <c r="X11" s="10" t="s">
        <v>76</v>
      </c>
      <c r="Y11" s="10" t="s">
        <v>88</v>
      </c>
      <c r="Z11" s="10">
        <v>320</v>
      </c>
      <c r="AA11" s="10">
        <v>100</v>
      </c>
      <c r="AB11" s="10">
        <v>8450</v>
      </c>
      <c r="AC11" s="10" t="str">
        <f>Z11*AB11</f>
        <v>0</v>
      </c>
      <c r="AD11" s="10">
        <v>21</v>
      </c>
      <c r="AE11" s="10">
        <v>32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/>
    </row>
    <row r="12" spans="1:39">
      <c r="A12" s="10" t="s">
        <v>517</v>
      </c>
      <c r="B12" s="10" t="s">
        <v>518</v>
      </c>
      <c r="C12" s="10" t="s">
        <v>519</v>
      </c>
      <c r="D12" s="10" t="s">
        <v>520</v>
      </c>
      <c r="E12" s="10">
        <v>3</v>
      </c>
      <c r="F12" s="10">
        <v>18489</v>
      </c>
      <c r="G12" s="10" t="s">
        <v>528</v>
      </c>
      <c r="H12" s="10" t="s">
        <v>40</v>
      </c>
      <c r="I12" s="10" t="s">
        <v>529</v>
      </c>
      <c r="J12" s="10">
        <v>0</v>
      </c>
      <c r="K12" s="10">
        <v>0</v>
      </c>
      <c r="L12" s="10" t="s">
        <v>264</v>
      </c>
      <c r="M12" s="10" t="s">
        <v>81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9">
      <c r="A13" s="10" t="s">
        <v>517</v>
      </c>
      <c r="B13" s="10" t="s">
        <v>518</v>
      </c>
      <c r="C13" s="10" t="s">
        <v>519</v>
      </c>
      <c r="D13" s="10" t="s">
        <v>520</v>
      </c>
      <c r="E13" s="10">
        <v>4</v>
      </c>
      <c r="F13" s="10">
        <v>16753</v>
      </c>
      <c r="G13" s="10" t="s">
        <v>530</v>
      </c>
      <c r="H13" s="10" t="s">
        <v>40</v>
      </c>
      <c r="I13" s="10" t="s">
        <v>531</v>
      </c>
      <c r="J13" s="10">
        <v>0</v>
      </c>
      <c r="K13" s="10">
        <v>0</v>
      </c>
      <c r="L13" s="10" t="s">
        <v>532</v>
      </c>
      <c r="M13" s="10" t="s">
        <v>81</v>
      </c>
      <c r="N13" s="10" t="str">
        <f>((J13*400)+(K13*100))+L13</f>
        <v>0</v>
      </c>
      <c r="O13" s="10" t="s">
        <v>123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533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534</v>
      </c>
      <c r="B10" s="10" t="s">
        <v>535</v>
      </c>
      <c r="C10" s="10" t="s">
        <v>536</v>
      </c>
      <c r="D10" s="10" t="s">
        <v>537</v>
      </c>
      <c r="E10" s="10">
        <v>1</v>
      </c>
      <c r="F10" s="10">
        <v>16077</v>
      </c>
      <c r="G10" s="10" t="s">
        <v>538</v>
      </c>
      <c r="H10" s="10" t="s">
        <v>40</v>
      </c>
      <c r="I10" s="10" t="s">
        <v>539</v>
      </c>
      <c r="J10" s="10">
        <v>0</v>
      </c>
      <c r="K10" s="10">
        <v>0</v>
      </c>
      <c r="L10" s="10" t="s">
        <v>540</v>
      </c>
      <c r="M10" s="10" t="s">
        <v>43</v>
      </c>
      <c r="N10" s="10" t="str">
        <f>((J10*400)+(K10*100))+L10</f>
        <v>0</v>
      </c>
      <c r="O10" s="10" t="s">
        <v>369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2</v>
      </c>
      <c r="L11" s="10" t="s">
        <v>541</v>
      </c>
      <c r="M11" s="10" t="s">
        <v>63</v>
      </c>
      <c r="N11" s="10" t="str">
        <f>((J11*400)+(K11*100))+L11</f>
        <v>0</v>
      </c>
      <c r="O11" s="10" t="s">
        <v>369</v>
      </c>
      <c r="P11" s="10" t="str">
        <f>N11*O11</f>
        <v>0</v>
      </c>
      <c r="Q11" s="10">
        <v>1</v>
      </c>
      <c r="R11" s="10" t="s">
        <v>534</v>
      </c>
      <c r="S11" s="10" t="s">
        <v>535</v>
      </c>
      <c r="T11" s="10" t="s">
        <v>542</v>
      </c>
      <c r="U11" s="10" t="s">
        <v>543</v>
      </c>
      <c r="V11" s="10" t="s">
        <v>544</v>
      </c>
      <c r="W11" s="10" t="s">
        <v>95</v>
      </c>
      <c r="X11" s="10" t="s">
        <v>76</v>
      </c>
      <c r="Y11" s="10" t="s">
        <v>70</v>
      </c>
      <c r="Z11" s="10">
        <v>18</v>
      </c>
      <c r="AA11" s="10">
        <v>100</v>
      </c>
      <c r="AB11" s="10">
        <v>8550</v>
      </c>
      <c r="AC11" s="10" t="str">
        <f>Z11*AB11</f>
        <v>0</v>
      </c>
      <c r="AD11" s="10">
        <v>21</v>
      </c>
      <c r="AE11" s="10">
        <v>32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262</v>
      </c>
      <c r="M12" s="10" t="s">
        <v>63</v>
      </c>
      <c r="N12" s="10" t="str">
        <f>((J12*400)+(K12*100))+L12</f>
        <v>0</v>
      </c>
      <c r="O12" s="10" t="s">
        <v>369</v>
      </c>
      <c r="P12" s="10" t="str">
        <f>N12*O12</f>
        <v>0</v>
      </c>
      <c r="Q12" s="10">
        <v>1</v>
      </c>
      <c r="R12" s="10" t="s">
        <v>534</v>
      </c>
      <c r="S12" s="10" t="s">
        <v>535</v>
      </c>
      <c r="T12" s="10" t="s">
        <v>542</v>
      </c>
      <c r="U12" s="10" t="s">
        <v>543</v>
      </c>
      <c r="V12" s="10" t="s">
        <v>545</v>
      </c>
      <c r="W12" s="10" t="s">
        <v>191</v>
      </c>
      <c r="X12" s="10" t="s">
        <v>76</v>
      </c>
      <c r="Y12" s="10" t="s">
        <v>70</v>
      </c>
      <c r="Z12" s="10">
        <v>72</v>
      </c>
      <c r="AA12" s="10">
        <v>100</v>
      </c>
      <c r="AB12" s="10">
        <v>2600</v>
      </c>
      <c r="AC12" s="10" t="str">
        <f>Z12*AB12</f>
        <v>0</v>
      </c>
      <c r="AD12" s="10">
        <v>101</v>
      </c>
      <c r="AE12" s="10">
        <v>76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272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316</v>
      </c>
      <c r="M13" s="10" t="s">
        <v>73</v>
      </c>
      <c r="N13" s="10" t="str">
        <f>((J13*400)+(K13*100))+L13</f>
        <v>0</v>
      </c>
      <c r="O13" s="10" t="s">
        <v>369</v>
      </c>
      <c r="P13" s="10" t="str">
        <f>N13*O13</f>
        <v>0</v>
      </c>
      <c r="Q13" s="10">
        <v>1</v>
      </c>
      <c r="R13" s="10" t="s">
        <v>534</v>
      </c>
      <c r="S13" s="10" t="s">
        <v>535</v>
      </c>
      <c r="T13" s="10" t="s">
        <v>542</v>
      </c>
      <c r="U13" s="10" t="s">
        <v>543</v>
      </c>
      <c r="V13" s="10" t="s">
        <v>546</v>
      </c>
      <c r="W13" s="10" t="s">
        <v>95</v>
      </c>
      <c r="X13" s="10" t="s">
        <v>76</v>
      </c>
      <c r="Y13" s="10" t="s">
        <v>77</v>
      </c>
      <c r="Z13" s="10">
        <v>24</v>
      </c>
      <c r="AA13" s="10">
        <v>100</v>
      </c>
      <c r="AB13" s="10">
        <v>8550</v>
      </c>
      <c r="AC13" s="10" t="str">
        <f>Z13*AB13</f>
        <v>0</v>
      </c>
      <c r="AD13" s="10">
        <v>5</v>
      </c>
      <c r="AE13" s="10">
        <v>5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  <c r="AM13" t="s">
        <v>547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187</v>
      </c>
      <c r="M14" s="10" t="s">
        <v>73</v>
      </c>
      <c r="N14" s="10" t="str">
        <f>((J14*400)+(K14*100))+L14</f>
        <v>0</v>
      </c>
      <c r="O14" s="10" t="s">
        <v>369</v>
      </c>
      <c r="P14" s="10" t="str">
        <f>N14*O14</f>
        <v>0</v>
      </c>
      <c r="Q14" s="10">
        <v>1</v>
      </c>
      <c r="R14" s="10" t="s">
        <v>534</v>
      </c>
      <c r="S14" s="10" t="s">
        <v>535</v>
      </c>
      <c r="T14" s="10" t="s">
        <v>542</v>
      </c>
      <c r="U14" s="10" t="s">
        <v>543</v>
      </c>
      <c r="V14" s="10" t="s">
        <v>548</v>
      </c>
      <c r="W14" s="10" t="s">
        <v>549</v>
      </c>
      <c r="X14" s="10" t="s">
        <v>76</v>
      </c>
      <c r="Y14" s="10" t="s">
        <v>77</v>
      </c>
      <c r="Z14" s="10">
        <v>6.25</v>
      </c>
      <c r="AA14" s="10">
        <v>100</v>
      </c>
      <c r="AB14" s="10">
        <v>6750</v>
      </c>
      <c r="AC14" s="10" t="str">
        <f>Z14*AB14</f>
        <v>0</v>
      </c>
      <c r="AD14" s="10">
        <v>5</v>
      </c>
      <c r="AE14" s="10">
        <v>5</v>
      </c>
      <c r="AF14" s="10" t="str">
        <f>(AC14*(100-AE14))/100</f>
        <v>0</v>
      </c>
      <c r="AG14" s="10" t="str">
        <f>P14+AF14</f>
        <v>0</v>
      </c>
      <c r="AH14" s="10" t="str">
        <f>(AG14*AA14)/100</f>
        <v>0</v>
      </c>
      <c r="AI14" s="10">
        <v>0</v>
      </c>
      <c r="AJ14" s="10" t="str">
        <f>IF((AI14-AH14) &gt; 1,0,IF((AI14-AH14)&lt;0,AH14-AI14,AI14-AH14))</f>
        <v>0</v>
      </c>
      <c r="AK14" s="10">
        <v>0.3</v>
      </c>
      <c r="AL14" s="10" t="str">
        <f>ROUND(AJ14*(AK14/100),2)</f>
        <v>0</v>
      </c>
      <c r="AM14" t="s">
        <v>550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551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552</v>
      </c>
      <c r="B10" s="10" t="s">
        <v>553</v>
      </c>
      <c r="C10" s="10" t="s">
        <v>554</v>
      </c>
      <c r="D10" s="10" t="s">
        <v>555</v>
      </c>
      <c r="E10" s="10">
        <v>1</v>
      </c>
      <c r="F10" s="10">
        <v>16705</v>
      </c>
      <c r="G10" s="10" t="s">
        <v>556</v>
      </c>
      <c r="H10" s="10" t="s">
        <v>40</v>
      </c>
      <c r="I10" s="10" t="s">
        <v>557</v>
      </c>
      <c r="J10" s="10">
        <v>0</v>
      </c>
      <c r="K10" s="10">
        <v>1</v>
      </c>
      <c r="L10" s="10" t="s">
        <v>558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552</v>
      </c>
      <c r="S10" s="10" t="s">
        <v>553</v>
      </c>
      <c r="T10" s="10" t="s">
        <v>559</v>
      </c>
      <c r="U10" s="10" t="s">
        <v>560</v>
      </c>
      <c r="V10" s="10" t="s">
        <v>561</v>
      </c>
      <c r="W10" s="10" t="s">
        <v>101</v>
      </c>
      <c r="X10" s="10" t="s">
        <v>203</v>
      </c>
      <c r="Y10" s="10" t="s">
        <v>70</v>
      </c>
      <c r="Z10" s="10">
        <v>117</v>
      </c>
      <c r="AA10" s="10">
        <v>100</v>
      </c>
      <c r="AB10" s="10">
        <v>8550</v>
      </c>
      <c r="AC10" s="10" t="str">
        <f>Z10*AB10</f>
        <v>0</v>
      </c>
      <c r="AD10" s="10">
        <v>91</v>
      </c>
      <c r="AE10" s="10">
        <v>93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562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6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563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564</v>
      </c>
      <c r="B10" s="10" t="s">
        <v>565</v>
      </c>
      <c r="C10" s="10" t="s">
        <v>566</v>
      </c>
      <c r="D10" s="10" t="s">
        <v>567</v>
      </c>
      <c r="E10" s="10">
        <v>1</v>
      </c>
      <c r="F10" s="10">
        <v>16975</v>
      </c>
      <c r="G10" s="10" t="s">
        <v>568</v>
      </c>
      <c r="H10" s="10" t="s">
        <v>40</v>
      </c>
      <c r="I10" s="10" t="s">
        <v>569</v>
      </c>
      <c r="J10" s="10">
        <v>0</v>
      </c>
      <c r="K10" s="10">
        <v>0</v>
      </c>
      <c r="L10" s="10" t="s">
        <v>570</v>
      </c>
      <c r="M10" s="10" t="s">
        <v>81</v>
      </c>
      <c r="N10" s="10" t="str">
        <f>((J10*400)+(K10*100))+L10</f>
        <v>0</v>
      </c>
      <c r="O10" s="10" t="s">
        <v>259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564</v>
      </c>
      <c r="B11" s="10" t="s">
        <v>565</v>
      </c>
      <c r="C11" s="10" t="s">
        <v>566</v>
      </c>
      <c r="D11" s="10" t="s">
        <v>567</v>
      </c>
      <c r="E11" s="10">
        <v>2</v>
      </c>
      <c r="F11" s="10">
        <v>16990</v>
      </c>
      <c r="G11" s="10" t="s">
        <v>571</v>
      </c>
      <c r="H11" s="10" t="s">
        <v>40</v>
      </c>
      <c r="I11" s="10" t="s">
        <v>572</v>
      </c>
      <c r="J11" s="10">
        <v>1</v>
      </c>
      <c r="K11" s="10">
        <v>0</v>
      </c>
      <c r="L11" s="10" t="s">
        <v>80</v>
      </c>
      <c r="M11" s="10" t="s">
        <v>73</v>
      </c>
      <c r="N11" s="10" t="str">
        <f>((J11*400)+(K11*100))+L11</f>
        <v>0</v>
      </c>
      <c r="O11" s="10" t="s">
        <v>259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1</v>
      </c>
      <c r="L12" s="10" t="s">
        <v>80</v>
      </c>
      <c r="M12" s="10" t="s">
        <v>63</v>
      </c>
      <c r="N12" s="10" t="str">
        <f>((J12*400)+(K12*100))+L12</f>
        <v>0</v>
      </c>
      <c r="O12" s="10" t="s">
        <v>259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7</v>
      </c>
      <c r="K13" s="10">
        <v>3</v>
      </c>
      <c r="L13" s="10" t="s">
        <v>573</v>
      </c>
      <c r="M13" s="10" t="s">
        <v>81</v>
      </c>
      <c r="N13" s="10" t="str">
        <f>((J13*400)+(K13*100))+L13</f>
        <v>0</v>
      </c>
      <c r="O13" s="10" t="s">
        <v>259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>
        <v>1</v>
      </c>
      <c r="R14" s="10" t="s">
        <v>564</v>
      </c>
      <c r="S14" s="10" t="s">
        <v>565</v>
      </c>
      <c r="T14" s="10" t="s">
        <v>574</v>
      </c>
      <c r="U14" s="10" t="s">
        <v>575</v>
      </c>
      <c r="V14" s="10" t="s">
        <v>576</v>
      </c>
      <c r="W14" s="10" t="s">
        <v>360</v>
      </c>
      <c r="X14" s="10" t="s">
        <v>203</v>
      </c>
      <c r="Y14" s="10" t="s">
        <v>159</v>
      </c>
      <c r="Z14" s="10">
        <v>64</v>
      </c>
      <c r="AA14" s="10">
        <v>100</v>
      </c>
      <c r="AB14" s="10">
        <v>8400</v>
      </c>
      <c r="AC14" s="10" t="str">
        <f>Z14*AB14</f>
        <v>0</v>
      </c>
      <c r="AD14" s="10">
        <v>12</v>
      </c>
      <c r="AE14" s="10">
        <v>50</v>
      </c>
      <c r="AF14" s="10" t="str">
        <f>(AC14*(100-AE14))/100</f>
        <v>0</v>
      </c>
      <c r="AG14" s="10" t="str">
        <f>P14+AF14</f>
        <v>0</v>
      </c>
      <c r="AH14" s="10" t="str">
        <f>AF14</f>
        <v>0</v>
      </c>
      <c r="AI14" s="10" t="str">
        <f>IF(AF14&lt;=10000000,AF14,10000000)</f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  <c r="AM14" t="s">
        <v>89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>
        <v>2</v>
      </c>
      <c r="R15" s="10" t="s">
        <v>564</v>
      </c>
      <c r="S15" s="10" t="s">
        <v>565</v>
      </c>
      <c r="T15" s="10" t="s">
        <v>574</v>
      </c>
      <c r="U15" s="10" t="s">
        <v>575</v>
      </c>
      <c r="V15" s="10" t="s">
        <v>577</v>
      </c>
      <c r="W15" s="10" t="s">
        <v>578</v>
      </c>
      <c r="X15" s="10" t="s">
        <v>203</v>
      </c>
      <c r="Y15" s="10" t="s">
        <v>77</v>
      </c>
      <c r="Z15" s="10">
        <v>456</v>
      </c>
      <c r="AA15" s="10">
        <v>100</v>
      </c>
      <c r="AB15" s="10">
        <v>6300</v>
      </c>
      <c r="AC15" s="10" t="str">
        <f>Z15*AB15</f>
        <v>0</v>
      </c>
      <c r="AD15" s="10">
        <v>42</v>
      </c>
      <c r="AE15" s="10">
        <v>93</v>
      </c>
      <c r="AF15" s="10" t="str">
        <f>(AC15*(100-AE15))/100</f>
        <v>0</v>
      </c>
      <c r="AG15" s="10" t="str">
        <f>P15+AF15</f>
        <v>0</v>
      </c>
      <c r="AH15" s="10" t="str">
        <f>AF15</f>
        <v>0</v>
      </c>
      <c r="AI15" s="10">
        <v>0</v>
      </c>
      <c r="AJ15" s="10" t="str">
        <f>IF((AI15-AH15) &gt; 1,0,IF((AI15-AH15)&lt;0,AH15-AI15,AI15-AH15))</f>
        <v>0</v>
      </c>
      <c r="AK15" s="10">
        <v>0.3</v>
      </c>
      <c r="AL15" s="10" t="str">
        <f>ROUND(AJ15*(AK15/100),2)</f>
        <v>0</v>
      </c>
      <c r="AM15" t="s">
        <v>579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>
        <v>3</v>
      </c>
      <c r="R16" s="10" t="s">
        <v>564</v>
      </c>
      <c r="S16" s="10" t="s">
        <v>565</v>
      </c>
      <c r="T16" s="10" t="s">
        <v>574</v>
      </c>
      <c r="U16" s="10" t="s">
        <v>575</v>
      </c>
      <c r="V16" s="10" t="s">
        <v>580</v>
      </c>
      <c r="W16" s="10" t="s">
        <v>578</v>
      </c>
      <c r="X16" s="10" t="s">
        <v>203</v>
      </c>
      <c r="Y16" s="10" t="s">
        <v>77</v>
      </c>
      <c r="Z16" s="10">
        <v>390</v>
      </c>
      <c r="AA16" s="10">
        <v>100</v>
      </c>
      <c r="AB16" s="10">
        <v>6300</v>
      </c>
      <c r="AC16" s="10" t="str">
        <f>Z16*AB16</f>
        <v>0</v>
      </c>
      <c r="AD16" s="10">
        <v>42</v>
      </c>
      <c r="AE16" s="10">
        <v>93</v>
      </c>
      <c r="AF16" s="10" t="str">
        <f>(AC16*(100-AE16))/100</f>
        <v>0</v>
      </c>
      <c r="AG16" s="10" t="str">
        <f>P16+AF16</f>
        <v>0</v>
      </c>
      <c r="AH16" s="10" t="str">
        <f>AF16</f>
        <v>0</v>
      </c>
      <c r="AI16" s="10">
        <v>0</v>
      </c>
      <c r="AJ16" s="10" t="str">
        <f>IF((AI16-AH16) &gt; 1,0,IF((AI16-AH16)&lt;0,AH16-AI16,AI16-AH16))</f>
        <v>0</v>
      </c>
      <c r="AK16" s="10">
        <v>0.3</v>
      </c>
      <c r="AL16" s="10" t="str">
        <f>ROUND(AJ16*(AK16/100),2)</f>
        <v>0</v>
      </c>
      <c r="AM16" t="s">
        <v>579</v>
      </c>
    </row>
    <row r="17" spans="1:39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>
        <v>4</v>
      </c>
      <c r="R17" s="10" t="s">
        <v>564</v>
      </c>
      <c r="S17" s="10" t="s">
        <v>565</v>
      </c>
      <c r="T17" s="10" t="s">
        <v>574</v>
      </c>
      <c r="U17" s="10" t="s">
        <v>575</v>
      </c>
      <c r="V17" s="10" t="s">
        <v>581</v>
      </c>
      <c r="W17" s="10" t="s">
        <v>578</v>
      </c>
      <c r="X17" s="10" t="s">
        <v>203</v>
      </c>
      <c r="Y17" s="10" t="s">
        <v>77</v>
      </c>
      <c r="Z17" s="10">
        <v>988</v>
      </c>
      <c r="AA17" s="10">
        <v>100</v>
      </c>
      <c r="AB17" s="10">
        <v>6300</v>
      </c>
      <c r="AC17" s="10" t="str">
        <f>Z17*AB17</f>
        <v>0</v>
      </c>
      <c r="AD17" s="10">
        <v>42</v>
      </c>
      <c r="AE17" s="10">
        <v>93</v>
      </c>
      <c r="AF17" s="10" t="str">
        <f>(AC17*(100-AE17))/100</f>
        <v>0</v>
      </c>
      <c r="AG17" s="10" t="str">
        <f>P17+AF17</f>
        <v>0</v>
      </c>
      <c r="AH17" s="10" t="str">
        <f>AF17</f>
        <v>0</v>
      </c>
      <c r="AI17" s="10">
        <v>0</v>
      </c>
      <c r="AJ17" s="10" t="str">
        <f>IF((AI17-AH17) &gt; 1,0,IF((AI17-AH17)&lt;0,AH17-AI17,AI17-AH17))</f>
        <v>0</v>
      </c>
      <c r="AK17" s="10">
        <v>0.3</v>
      </c>
      <c r="AL17" s="10" t="str">
        <f>ROUND(AJ17*(AK17/100),2)</f>
        <v>0</v>
      </c>
      <c r="AM17" t="s">
        <v>579</v>
      </c>
    </row>
    <row r="18" spans="1:39">
      <c r="A18" s="10"/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 t="s">
        <v>46</v>
      </c>
      <c r="AL18" s="10" t="str">
        <f>SUM(AL10:AL17)</f>
        <v>0</v>
      </c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 t="s">
        <v>47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48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49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50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51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52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9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53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  <row r="26" spans="1:39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2" t="s">
        <v>54</v>
      </c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582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583</v>
      </c>
      <c r="B10" s="10" t="s">
        <v>584</v>
      </c>
      <c r="C10" s="10" t="s">
        <v>585</v>
      </c>
      <c r="D10" s="10" t="s">
        <v>586</v>
      </c>
      <c r="E10" s="10">
        <v>1</v>
      </c>
      <c r="F10" s="10">
        <v>17552</v>
      </c>
      <c r="G10" s="10" t="s">
        <v>587</v>
      </c>
      <c r="H10" s="10" t="s">
        <v>40</v>
      </c>
      <c r="I10" s="10" t="s">
        <v>588</v>
      </c>
      <c r="J10" s="10">
        <v>0</v>
      </c>
      <c r="K10" s="10">
        <v>1</v>
      </c>
      <c r="L10" s="10" t="s">
        <v>135</v>
      </c>
      <c r="M10" s="10" t="s">
        <v>212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583</v>
      </c>
      <c r="S10" s="10" t="s">
        <v>584</v>
      </c>
      <c r="T10" s="10" t="s">
        <v>589</v>
      </c>
      <c r="U10" s="10" t="s">
        <v>590</v>
      </c>
      <c r="V10" s="10" t="s">
        <v>591</v>
      </c>
      <c r="W10" s="10" t="s">
        <v>95</v>
      </c>
      <c r="X10" s="10" t="s">
        <v>76</v>
      </c>
      <c r="Y10" s="10" t="s">
        <v>88</v>
      </c>
      <c r="Z10" s="10">
        <v>54</v>
      </c>
      <c r="AA10" s="10">
        <v>100</v>
      </c>
      <c r="AB10" s="10">
        <v>8550</v>
      </c>
      <c r="AC10" s="10" t="str">
        <f>Z10*AB10</f>
        <v>0</v>
      </c>
      <c r="AD10" s="10">
        <v>6</v>
      </c>
      <c r="AE10" s="10">
        <v>6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/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592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593</v>
      </c>
      <c r="B10" s="10" t="s">
        <v>594</v>
      </c>
      <c r="C10" s="10" t="s">
        <v>595</v>
      </c>
      <c r="D10" s="10" t="s">
        <v>596</v>
      </c>
      <c r="E10" s="10">
        <v>1</v>
      </c>
      <c r="F10" s="10">
        <v>17833</v>
      </c>
      <c r="G10" s="10" t="s">
        <v>597</v>
      </c>
      <c r="H10" s="10" t="s">
        <v>40</v>
      </c>
      <c r="I10" s="10" t="s">
        <v>598</v>
      </c>
      <c r="J10" s="10">
        <v>0</v>
      </c>
      <c r="K10" s="10">
        <v>1</v>
      </c>
      <c r="L10" s="10" t="s">
        <v>80</v>
      </c>
      <c r="M10" s="10" t="s">
        <v>43</v>
      </c>
      <c r="N10" s="10" t="str">
        <f>((J10*400)+(K10*100))+L10</f>
        <v>0</v>
      </c>
      <c r="O10" s="10" t="s">
        <v>281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4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599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600</v>
      </c>
      <c r="B10" s="10" t="s">
        <v>601</v>
      </c>
      <c r="C10" s="10" t="s">
        <v>602</v>
      </c>
      <c r="D10" s="10" t="s">
        <v>352</v>
      </c>
      <c r="E10" s="10">
        <v>1</v>
      </c>
      <c r="F10" s="10">
        <v>16620</v>
      </c>
      <c r="G10" s="10" t="s">
        <v>603</v>
      </c>
      <c r="H10" s="10" t="s">
        <v>40</v>
      </c>
      <c r="I10" s="10" t="s">
        <v>604</v>
      </c>
      <c r="J10" s="10">
        <v>0</v>
      </c>
      <c r="K10" s="10">
        <v>0</v>
      </c>
      <c r="L10" s="10" t="s">
        <v>42</v>
      </c>
      <c r="M10" s="10" t="s">
        <v>43</v>
      </c>
      <c r="N10" s="10" t="str">
        <f>((J10*400)+(K10*100))+L10</f>
        <v>0</v>
      </c>
      <c r="O10" s="10" t="s">
        <v>223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211</v>
      </c>
      <c r="M11" s="10" t="s">
        <v>43</v>
      </c>
      <c r="N11" s="10" t="str">
        <f>((J11*400)+(K11*100))+L11</f>
        <v>0</v>
      </c>
      <c r="O11" s="10" t="s">
        <v>223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1</v>
      </c>
      <c r="K12" s="10">
        <v>0</v>
      </c>
      <c r="L12" s="10" t="s">
        <v>605</v>
      </c>
      <c r="M12" s="10" t="s">
        <v>81</v>
      </c>
      <c r="N12" s="10" t="str">
        <f>((J12*400)+(K12*100))+L12</f>
        <v>0</v>
      </c>
      <c r="O12" s="10" t="s">
        <v>223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9">
      <c r="A13" s="10" t="s">
        <v>600</v>
      </c>
      <c r="B13" s="10" t="s">
        <v>601</v>
      </c>
      <c r="C13" s="10" t="s">
        <v>602</v>
      </c>
      <c r="D13" s="10" t="s">
        <v>352</v>
      </c>
      <c r="E13" s="10">
        <v>2</v>
      </c>
      <c r="F13" s="10">
        <v>18518</v>
      </c>
      <c r="G13" s="10" t="s">
        <v>606</v>
      </c>
      <c r="H13" s="10" t="s">
        <v>40</v>
      </c>
      <c r="I13" s="10" t="s">
        <v>607</v>
      </c>
      <c r="J13" s="10">
        <v>0</v>
      </c>
      <c r="K13" s="10">
        <v>0</v>
      </c>
      <c r="L13" s="10" t="s">
        <v>154</v>
      </c>
      <c r="M13" s="10" t="s">
        <v>43</v>
      </c>
      <c r="N13" s="10" t="str">
        <f>((J13*400)+(K13*100))+L13</f>
        <v>0</v>
      </c>
      <c r="O13" s="10" t="s">
        <v>44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9">
      <c r="A14" s="10" t="s">
        <v>600</v>
      </c>
      <c r="B14" s="10" t="s">
        <v>601</v>
      </c>
      <c r="C14" s="10" t="s">
        <v>602</v>
      </c>
      <c r="D14" s="10" t="s">
        <v>352</v>
      </c>
      <c r="E14" s="10">
        <v>3</v>
      </c>
      <c r="F14" s="10">
        <v>17846</v>
      </c>
      <c r="G14" s="10" t="s">
        <v>608</v>
      </c>
      <c r="H14" s="10" t="s">
        <v>40</v>
      </c>
      <c r="I14" s="10" t="s">
        <v>609</v>
      </c>
      <c r="J14" s="10">
        <v>0</v>
      </c>
      <c r="K14" s="10">
        <v>1</v>
      </c>
      <c r="L14" s="10" t="s">
        <v>80</v>
      </c>
      <c r="M14" s="10" t="s">
        <v>81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>
        <v>1</v>
      </c>
      <c r="R15" s="10" t="s">
        <v>600</v>
      </c>
      <c r="S15" s="10" t="s">
        <v>601</v>
      </c>
      <c r="T15" s="10" t="s">
        <v>610</v>
      </c>
      <c r="U15" s="10" t="s">
        <v>358</v>
      </c>
      <c r="V15" s="10" t="s">
        <v>611</v>
      </c>
      <c r="W15" s="10" t="s">
        <v>95</v>
      </c>
      <c r="X15" s="10" t="s">
        <v>76</v>
      </c>
      <c r="Y15" s="10" t="s">
        <v>159</v>
      </c>
      <c r="Z15" s="10">
        <v>60</v>
      </c>
      <c r="AA15" s="10">
        <v>100</v>
      </c>
      <c r="AB15" s="10">
        <v>8550</v>
      </c>
      <c r="AC15" s="10" t="str">
        <f>Z15*AB15</f>
        <v>0</v>
      </c>
      <c r="AD15" s="10">
        <v>11</v>
      </c>
      <c r="AE15" s="10">
        <v>12</v>
      </c>
      <c r="AF15" s="10" t="str">
        <f>(AC15*(100-AE15))/100</f>
        <v>0</v>
      </c>
      <c r="AG15" s="10" t="str">
        <f>P15+AF15</f>
        <v>0</v>
      </c>
      <c r="AH15" s="10" t="str">
        <f>AF15</f>
        <v>0</v>
      </c>
      <c r="AI15" s="10" t="str">
        <f>IF(AF15&lt;=10000000,AF15,10000000)</f>
        <v>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  <c r="AM15" t="s">
        <v>89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 t="s">
        <v>46</v>
      </c>
      <c r="AL16" s="10" t="str">
        <f>SUM(AL10:AL15)</f>
        <v>0</v>
      </c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 t="s">
        <v>47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48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49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50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51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52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53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54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612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613</v>
      </c>
      <c r="B10" s="10" t="s">
        <v>614</v>
      </c>
      <c r="C10" s="10" t="s">
        <v>615</v>
      </c>
      <c r="D10" s="10" t="s">
        <v>616</v>
      </c>
      <c r="E10" s="10">
        <v>1</v>
      </c>
      <c r="F10" s="10">
        <v>15811</v>
      </c>
      <c r="G10" s="10" t="s">
        <v>617</v>
      </c>
      <c r="H10" s="10" t="s">
        <v>40</v>
      </c>
      <c r="I10" s="10" t="s">
        <v>618</v>
      </c>
      <c r="J10" s="10">
        <v>0</v>
      </c>
      <c r="K10" s="10">
        <v>2</v>
      </c>
      <c r="L10" s="10" t="s">
        <v>619</v>
      </c>
      <c r="M10" s="10" t="s">
        <v>620</v>
      </c>
      <c r="N10" s="10" t="str">
        <f>((J10*400)+(K10*100))+L10</f>
        <v>0</v>
      </c>
      <c r="O10" s="10" t="s">
        <v>281</v>
      </c>
      <c r="P10" s="10" t="str">
        <f>N10*O10</f>
        <v>0</v>
      </c>
      <c r="Q10" s="10">
        <v>1</v>
      </c>
      <c r="R10" s="10" t="s">
        <v>613</v>
      </c>
      <c r="S10" s="10" t="s">
        <v>614</v>
      </c>
      <c r="T10" s="10" t="s">
        <v>621</v>
      </c>
      <c r="U10" s="10" t="s">
        <v>622</v>
      </c>
      <c r="V10" s="10" t="s">
        <v>623</v>
      </c>
      <c r="W10" s="10" t="s">
        <v>624</v>
      </c>
      <c r="X10" s="10" t="s">
        <v>203</v>
      </c>
      <c r="Y10" s="10" t="s">
        <v>70</v>
      </c>
      <c r="Z10" s="10">
        <v>144</v>
      </c>
      <c r="AA10" s="10">
        <v>88.89</v>
      </c>
      <c r="AB10" s="10">
        <v>8200</v>
      </c>
      <c r="AC10" s="10" t="str">
        <f>Z10*AB10</f>
        <v>0</v>
      </c>
      <c r="AD10" s="10">
        <v>11</v>
      </c>
      <c r="AE10" s="10">
        <v>45</v>
      </c>
      <c r="AF10" s="10" t="str">
        <f>(AC10*(100-AE10))/100</f>
        <v>0</v>
      </c>
      <c r="AG10" s="10" t="str">
        <f>SUM(AF10:AF11)+P10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625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 t="s">
        <v>88</v>
      </c>
      <c r="Z11" s="10">
        <v>18</v>
      </c>
      <c r="AA11" s="10">
        <v>11.11</v>
      </c>
      <c r="AB11" s="10">
        <v>8200</v>
      </c>
      <c r="AC11" s="10" t="str">
        <f>Z11*AB11</f>
        <v>0</v>
      </c>
      <c r="AD11" s="10">
        <v>11</v>
      </c>
      <c r="AE11" s="10">
        <v>45</v>
      </c>
      <c r="AF11" s="10" t="str">
        <f>(AC11*(100-AE11))/100</f>
        <v>0</v>
      </c>
      <c r="AG11" s="10" t="str">
        <f>SUM(AF10:AF11)+P10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483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626</v>
      </c>
      <c r="M12" s="10" t="s">
        <v>63</v>
      </c>
      <c r="N12" s="10" t="str">
        <f>((J12*400)+(K12*100))+L12</f>
        <v>0</v>
      </c>
      <c r="O12" s="10" t="s">
        <v>281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541</v>
      </c>
      <c r="M13" s="10" t="s">
        <v>212</v>
      </c>
      <c r="N13" s="10" t="str">
        <f>((J13*400)+(K13*100))+L13</f>
        <v>0</v>
      </c>
      <c r="O13" s="10" t="s">
        <v>281</v>
      </c>
      <c r="P13" s="10" t="str">
        <f>N13*O13</f>
        <v>0</v>
      </c>
      <c r="Q13" s="10">
        <v>1</v>
      </c>
      <c r="R13" s="10" t="s">
        <v>613</v>
      </c>
      <c r="S13" s="10" t="s">
        <v>614</v>
      </c>
      <c r="T13" s="10" t="s">
        <v>621</v>
      </c>
      <c r="U13" s="10" t="s">
        <v>622</v>
      </c>
      <c r="V13" s="10" t="s">
        <v>623</v>
      </c>
      <c r="W13" s="10" t="s">
        <v>95</v>
      </c>
      <c r="X13" s="10" t="s">
        <v>76</v>
      </c>
      <c r="Y13" s="10" t="s">
        <v>88</v>
      </c>
      <c r="Z13" s="10">
        <v>80</v>
      </c>
      <c r="AA13" s="10">
        <v>100</v>
      </c>
      <c r="AB13" s="10">
        <v>8550</v>
      </c>
      <c r="AC13" s="10" t="str">
        <f>Z13*AB13</f>
        <v>0</v>
      </c>
      <c r="AD13" s="10">
        <v>5</v>
      </c>
      <c r="AE13" s="10">
        <v>5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71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7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627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628</v>
      </c>
      <c r="B10" s="10" t="s">
        <v>629</v>
      </c>
      <c r="C10" s="10" t="s">
        <v>630</v>
      </c>
      <c r="D10" s="10" t="s">
        <v>631</v>
      </c>
      <c r="E10" s="10">
        <v>1</v>
      </c>
      <c r="F10" s="10">
        <v>17046</v>
      </c>
      <c r="G10" s="10" t="s">
        <v>632</v>
      </c>
      <c r="H10" s="10" t="s">
        <v>40</v>
      </c>
      <c r="I10" s="10" t="s">
        <v>633</v>
      </c>
      <c r="J10" s="10">
        <v>0</v>
      </c>
      <c r="K10" s="10">
        <v>0</v>
      </c>
      <c r="L10" s="10" t="s">
        <v>634</v>
      </c>
      <c r="M10" s="10" t="s">
        <v>212</v>
      </c>
      <c r="N10" s="10" t="str">
        <f>((J10*400)+(K10*100))+L10</f>
        <v>0</v>
      </c>
      <c r="O10" s="10" t="s">
        <v>259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635</v>
      </c>
      <c r="M11" s="10" t="s">
        <v>73</v>
      </c>
      <c r="N11" s="10" t="str">
        <f>((J11*400)+(K11*100))+L11</f>
        <v>0</v>
      </c>
      <c r="O11" s="10" t="s">
        <v>259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187</v>
      </c>
      <c r="M12" s="10" t="s">
        <v>73</v>
      </c>
      <c r="N12" s="10" t="str">
        <f>((J12*400)+(K12*100))+L12</f>
        <v>0</v>
      </c>
      <c r="O12" s="10" t="s">
        <v>259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636</v>
      </c>
      <c r="M13" s="10" t="s">
        <v>212</v>
      </c>
      <c r="N13" s="10" t="str">
        <f>((J13*400)+(K13*100))+L13</f>
        <v>0</v>
      </c>
      <c r="O13" s="10" t="s">
        <v>259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637</v>
      </c>
      <c r="M14" s="10" t="s">
        <v>212</v>
      </c>
      <c r="N14" s="10" t="str">
        <f>((J14*400)+(K14*100))+L14</f>
        <v>0</v>
      </c>
      <c r="O14" s="10" t="s">
        <v>259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8">
      <c r="A15" s="10"/>
      <c r="B15" s="10"/>
      <c r="C15" s="10"/>
      <c r="D15" s="10"/>
      <c r="E15" s="10"/>
      <c r="F15" s="10"/>
      <c r="G15" s="10"/>
      <c r="H15" s="10"/>
      <c r="I15" s="10"/>
      <c r="J15" s="10">
        <v>0</v>
      </c>
      <c r="K15" s="10">
        <v>0</v>
      </c>
      <c r="L15" s="10" t="s">
        <v>638</v>
      </c>
      <c r="M15" s="10" t="s">
        <v>212</v>
      </c>
      <c r="N15" s="10" t="str">
        <f>((J15*400)+(K15*100))+L15</f>
        <v>0</v>
      </c>
      <c r="O15" s="10" t="s">
        <v>259</v>
      </c>
      <c r="P15" s="10" t="str">
        <f>N15*O15</f>
        <v>0</v>
      </c>
      <c r="Q15" s="10"/>
      <c r="R15" s="10"/>
      <c r="S15" s="10"/>
      <c r="T15" s="10"/>
      <c r="U15" s="10"/>
      <c r="V15" s="10"/>
      <c r="W15" s="10" t="s">
        <v>45</v>
      </c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P15</f>
        <v>0</v>
      </c>
      <c r="AH15" s="10" t="str">
        <f>AG15</f>
        <v>0</v>
      </c>
      <c r="AI15" s="10">
        <v>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</row>
    <row r="16" spans="1:38">
      <c r="A16" s="10"/>
      <c r="B16" s="10"/>
      <c r="C16" s="10"/>
      <c r="D16" s="10"/>
      <c r="E16" s="10"/>
      <c r="F16" s="10"/>
      <c r="G16" s="10"/>
      <c r="H16" s="10"/>
      <c r="I16" s="10"/>
      <c r="J16" s="10">
        <v>0</v>
      </c>
      <c r="K16" s="10">
        <v>0</v>
      </c>
      <c r="L16" s="10" t="s">
        <v>639</v>
      </c>
      <c r="M16" s="10" t="s">
        <v>212</v>
      </c>
      <c r="N16" s="10" t="str">
        <f>((J16*400)+(K16*100))+L16</f>
        <v>0</v>
      </c>
      <c r="O16" s="10" t="s">
        <v>259</v>
      </c>
      <c r="P16" s="10" t="str">
        <f>N16*O16</f>
        <v>0</v>
      </c>
      <c r="Q16" s="10"/>
      <c r="R16" s="10"/>
      <c r="S16" s="10"/>
      <c r="T16" s="10"/>
      <c r="U16" s="10"/>
      <c r="V16" s="10"/>
      <c r="W16" s="10" t="s">
        <v>45</v>
      </c>
      <c r="X16" s="10"/>
      <c r="Y16" s="10"/>
      <c r="Z16" s="10"/>
      <c r="AA16" s="10"/>
      <c r="AB16" s="10"/>
      <c r="AC16" s="10"/>
      <c r="AD16" s="10"/>
      <c r="AE16" s="10"/>
      <c r="AF16" s="10"/>
      <c r="AG16" s="10" t="str">
        <f>P16</f>
        <v>0</v>
      </c>
      <c r="AH16" s="10" t="str">
        <f>AG16</f>
        <v>0</v>
      </c>
      <c r="AI16" s="10">
        <v>0</v>
      </c>
      <c r="AJ16" s="10" t="str">
        <f>IF((AI16-AH16) &gt; 1,0,IF((AI16-AH16)&lt;0,AH16-AI16,AI16-AH16))</f>
        <v>0</v>
      </c>
      <c r="AK16" s="10">
        <v>0.02</v>
      </c>
      <c r="AL16" s="10" t="str">
        <f>ROUND(AJ16*(AK16/100),2)</f>
        <v>0</v>
      </c>
    </row>
    <row r="17" spans="1:38">
      <c r="A17" s="10"/>
      <c r="B17" s="10"/>
      <c r="C17" s="10"/>
      <c r="D17" s="10"/>
      <c r="E17" s="10"/>
      <c r="F17" s="10"/>
      <c r="G17" s="10"/>
      <c r="H17" s="10"/>
      <c r="I17" s="10"/>
      <c r="J17" s="10">
        <v>0</v>
      </c>
      <c r="K17" s="10">
        <v>1</v>
      </c>
      <c r="L17" s="10" t="s">
        <v>640</v>
      </c>
      <c r="M17" s="10" t="s">
        <v>212</v>
      </c>
      <c r="N17" s="10" t="str">
        <f>((J17*400)+(K17*100))+L17</f>
        <v>0</v>
      </c>
      <c r="O17" s="10" t="s">
        <v>259</v>
      </c>
      <c r="P17" s="10" t="str">
        <f>N17*O17</f>
        <v>0</v>
      </c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 t="str">
        <f>AF17+P17</f>
        <v>0</v>
      </c>
      <c r="AH17" s="10" t="str">
        <f>AG17</f>
        <v>0</v>
      </c>
      <c r="AI17" s="10">
        <v>0</v>
      </c>
      <c r="AJ17" s="10" t="str">
        <f>IF((AI17-AH17) &gt; 1,0,IF((AI17-AH17)&lt;0,AH17-AI17,AI17-AH17))</f>
        <v>0</v>
      </c>
      <c r="AK17" s="10">
        <v>0.02</v>
      </c>
      <c r="AL17" s="10" t="str">
        <f>ROUND(AJ17*(AK17/100),2)</f>
        <v>0</v>
      </c>
    </row>
    <row r="18" spans="1:38">
      <c r="A18" s="10"/>
      <c r="B18" s="10"/>
      <c r="C18" s="10"/>
      <c r="D18" s="10"/>
      <c r="E18" s="10"/>
      <c r="F18" s="10"/>
      <c r="G18" s="10"/>
      <c r="H18" s="10"/>
      <c r="I18" s="10"/>
      <c r="J18" s="10">
        <v>6</v>
      </c>
      <c r="K18" s="10">
        <v>2</v>
      </c>
      <c r="L18" s="10" t="s">
        <v>80</v>
      </c>
      <c r="M18" s="10" t="s">
        <v>81</v>
      </c>
      <c r="N18" s="10" t="str">
        <f>((J18*400)+(K18*100))+L18</f>
        <v>0</v>
      </c>
      <c r="O18" s="10" t="s">
        <v>259</v>
      </c>
      <c r="P18" s="10" t="str">
        <f>N18*O18</f>
        <v>0</v>
      </c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 t="str">
        <f>AF18+P18</f>
        <v>0</v>
      </c>
      <c r="AH18" s="10" t="str">
        <f>AG18</f>
        <v>0</v>
      </c>
      <c r="AI18" s="10">
        <v>50000000</v>
      </c>
      <c r="AJ18" s="10" t="str">
        <f>IF((AI18-AH18) &gt; 1,0,IF((AI18-AH18)&lt;0,AH18-AI18,AI18-AH18))</f>
        <v>0</v>
      </c>
      <c r="AK18" s="10">
        <v>0.01</v>
      </c>
      <c r="AL18" s="10" t="str">
        <f>ROUND(AJ18*(AK18/100),2)</f>
        <v>0</v>
      </c>
    </row>
    <row r="19" spans="1:38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 t="s">
        <v>46</v>
      </c>
      <c r="AL19" s="10" t="str">
        <f>SUM(AL10:AL18)</f>
        <v>0</v>
      </c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 t="s">
        <v>47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48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49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8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50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8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51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8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52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  <row r="26" spans="1:38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2" t="s">
        <v>53</v>
      </c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</row>
    <row r="27" spans="1:38">
      <c r="A27" s="11"/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2" t="s">
        <v>54</v>
      </c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641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642</v>
      </c>
      <c r="B10" s="10" t="s">
        <v>643</v>
      </c>
      <c r="C10" s="10" t="s">
        <v>644</v>
      </c>
      <c r="D10" s="10" t="s">
        <v>645</v>
      </c>
      <c r="E10" s="10">
        <v>1</v>
      </c>
      <c r="F10" s="10">
        <v>18827</v>
      </c>
      <c r="G10" s="10" t="s">
        <v>646</v>
      </c>
      <c r="H10" s="10" t="s">
        <v>40</v>
      </c>
      <c r="I10" s="10" t="s">
        <v>647</v>
      </c>
      <c r="J10" s="10">
        <v>0</v>
      </c>
      <c r="K10" s="10">
        <v>1</v>
      </c>
      <c r="L10" s="10" t="s">
        <v>648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642</v>
      </c>
      <c r="S10" s="10" t="s">
        <v>643</v>
      </c>
      <c r="T10" s="10" t="s">
        <v>649</v>
      </c>
      <c r="U10" s="10" t="s">
        <v>650</v>
      </c>
      <c r="V10" s="10" t="s">
        <v>651</v>
      </c>
      <c r="W10" s="10" t="s">
        <v>68</v>
      </c>
      <c r="X10" s="10" t="s">
        <v>69</v>
      </c>
      <c r="Y10" s="10" t="s">
        <v>159</v>
      </c>
      <c r="Z10" s="10">
        <v>288</v>
      </c>
      <c r="AA10" s="10">
        <v>100</v>
      </c>
      <c r="AB10" s="10">
        <v>8400</v>
      </c>
      <c r="AC10" s="10" t="str">
        <f>Z10*AB10</f>
        <v>0</v>
      </c>
      <c r="AD10" s="10">
        <v>28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652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653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654</v>
      </c>
      <c r="B10" s="10" t="s">
        <v>655</v>
      </c>
      <c r="C10" s="10" t="s">
        <v>656</v>
      </c>
      <c r="D10" s="10" t="s">
        <v>657</v>
      </c>
      <c r="E10" s="10">
        <v>1</v>
      </c>
      <c r="F10" s="10">
        <v>17549</v>
      </c>
      <c r="G10" s="10" t="s">
        <v>658</v>
      </c>
      <c r="H10" s="10" t="s">
        <v>40</v>
      </c>
      <c r="I10" s="10" t="s">
        <v>659</v>
      </c>
      <c r="J10" s="10">
        <v>0</v>
      </c>
      <c r="K10" s="10">
        <v>0</v>
      </c>
      <c r="L10" s="10" t="s">
        <v>316</v>
      </c>
      <c r="M10" s="10" t="s">
        <v>81</v>
      </c>
      <c r="N10" s="10" t="str">
        <f>((J10*400)+(K10*100))+L10</f>
        <v>0</v>
      </c>
      <c r="O10" s="10" t="s">
        <v>660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 t="s">
        <v>654</v>
      </c>
      <c r="B11" s="10" t="s">
        <v>655</v>
      </c>
      <c r="C11" s="10" t="s">
        <v>656</v>
      </c>
      <c r="D11" s="10" t="s">
        <v>657</v>
      </c>
      <c r="E11" s="10">
        <v>2</v>
      </c>
      <c r="F11" s="10">
        <v>17551</v>
      </c>
      <c r="G11" s="10" t="s">
        <v>661</v>
      </c>
      <c r="H11" s="10" t="s">
        <v>40</v>
      </c>
      <c r="I11" s="10" t="s">
        <v>662</v>
      </c>
      <c r="J11" s="10">
        <v>0</v>
      </c>
      <c r="K11" s="10">
        <v>2</v>
      </c>
      <c r="L11" s="10" t="s">
        <v>113</v>
      </c>
      <c r="M11" s="10" t="s">
        <v>43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 t="s">
        <v>654</v>
      </c>
      <c r="B12" s="10" t="s">
        <v>655</v>
      </c>
      <c r="C12" s="10" t="s">
        <v>656</v>
      </c>
      <c r="D12" s="10" t="s">
        <v>657</v>
      </c>
      <c r="E12" s="10">
        <v>3</v>
      </c>
      <c r="F12" s="10">
        <v>17553</v>
      </c>
      <c r="G12" s="10" t="s">
        <v>663</v>
      </c>
      <c r="H12" s="10" t="s">
        <v>40</v>
      </c>
      <c r="I12" s="10" t="s">
        <v>664</v>
      </c>
      <c r="J12" s="10">
        <v>0</v>
      </c>
      <c r="K12" s="10">
        <v>1</v>
      </c>
      <c r="L12" s="10" t="s">
        <v>135</v>
      </c>
      <c r="M12" s="10" t="s">
        <v>81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665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666</v>
      </c>
      <c r="B10" s="10" t="s">
        <v>667</v>
      </c>
      <c r="C10" s="10" t="s">
        <v>668</v>
      </c>
      <c r="D10" s="10" t="s">
        <v>669</v>
      </c>
      <c r="E10" s="10">
        <v>1</v>
      </c>
      <c r="F10" s="10">
        <v>18929</v>
      </c>
      <c r="G10" s="10" t="s">
        <v>670</v>
      </c>
      <c r="H10" s="10" t="s">
        <v>167</v>
      </c>
      <c r="I10" s="10"/>
      <c r="J10" s="10">
        <v>0</v>
      </c>
      <c r="K10" s="10">
        <v>1</v>
      </c>
      <c r="L10" s="10" t="s">
        <v>671</v>
      </c>
      <c r="M10" s="10" t="s">
        <v>43</v>
      </c>
      <c r="N10" s="10" t="str">
        <f>((J10*400)+(K10*100))+L10</f>
        <v>0</v>
      </c>
      <c r="O10" s="10" t="s">
        <v>281</v>
      </c>
      <c r="P10" s="10" t="str">
        <f>N10*O10</f>
        <v>0</v>
      </c>
      <c r="Q10" s="10">
        <v>1</v>
      </c>
      <c r="R10" s="10" t="s">
        <v>666</v>
      </c>
      <c r="S10" s="10" t="s">
        <v>667</v>
      </c>
      <c r="T10" s="10" t="s">
        <v>672</v>
      </c>
      <c r="U10" s="10" t="s">
        <v>673</v>
      </c>
      <c r="V10" s="10" t="s">
        <v>674</v>
      </c>
      <c r="W10" s="10" t="s">
        <v>68</v>
      </c>
      <c r="X10" s="10" t="s">
        <v>69</v>
      </c>
      <c r="Y10" s="10" t="s">
        <v>159</v>
      </c>
      <c r="Z10" s="10">
        <v>91</v>
      </c>
      <c r="AA10" s="10">
        <v>100</v>
      </c>
      <c r="AB10" s="10">
        <v>8400</v>
      </c>
      <c r="AC10" s="10" t="str">
        <f>Z10*AB10</f>
        <v>0</v>
      </c>
      <c r="AD10" s="10">
        <v>71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675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676</v>
      </c>
      <c r="M11" s="10" t="s">
        <v>43</v>
      </c>
      <c r="N11" s="10" t="str">
        <f>((J11*400)+(K11*100))+L11</f>
        <v>0</v>
      </c>
      <c r="O11" s="10" t="s">
        <v>281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72</v>
      </c>
      <c r="M12" s="10" t="s">
        <v>43</v>
      </c>
      <c r="N12" s="10" t="str">
        <f>((J12*400)+(K12*100))+L12</f>
        <v>0</v>
      </c>
      <c r="O12" s="10" t="s">
        <v>281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135</v>
      </c>
      <c r="M13" s="10" t="s">
        <v>43</v>
      </c>
      <c r="N13" s="10" t="str">
        <f>((J13*400)+(K13*100))+L13</f>
        <v>0</v>
      </c>
      <c r="O13" s="10" t="s">
        <v>281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677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678</v>
      </c>
      <c r="B10" s="10"/>
      <c r="C10" s="10" t="s">
        <v>679</v>
      </c>
      <c r="D10" s="10" t="s">
        <v>680</v>
      </c>
      <c r="E10" s="10">
        <v>1</v>
      </c>
      <c r="F10" s="10">
        <v>16120</v>
      </c>
      <c r="G10" s="10" t="s">
        <v>681</v>
      </c>
      <c r="H10" s="10" t="s">
        <v>40</v>
      </c>
      <c r="I10" s="10" t="s">
        <v>682</v>
      </c>
      <c r="J10" s="10">
        <v>1</v>
      </c>
      <c r="K10" s="10">
        <v>1</v>
      </c>
      <c r="L10" s="10" t="s">
        <v>306</v>
      </c>
      <c r="M10" s="10" t="s">
        <v>122</v>
      </c>
      <c r="N10" s="10" t="str">
        <f>((J10*400)+(K10*100))+L10</f>
        <v>0</v>
      </c>
      <c r="O10" s="10" t="s">
        <v>439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683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684</v>
      </c>
      <c r="B10" s="10" t="s">
        <v>685</v>
      </c>
      <c r="C10" s="10" t="s">
        <v>686</v>
      </c>
      <c r="D10" s="10" t="s">
        <v>687</v>
      </c>
      <c r="E10" s="10">
        <v>1</v>
      </c>
      <c r="F10" s="10">
        <v>15908</v>
      </c>
      <c r="G10" s="10" t="s">
        <v>688</v>
      </c>
      <c r="H10" s="10" t="s">
        <v>40</v>
      </c>
      <c r="I10" s="10" t="s">
        <v>689</v>
      </c>
      <c r="J10" s="10">
        <v>17</v>
      </c>
      <c r="K10" s="10">
        <v>2</v>
      </c>
      <c r="L10" s="10" t="s">
        <v>493</v>
      </c>
      <c r="M10" s="10" t="s">
        <v>81</v>
      </c>
      <c r="N10" s="10" t="str">
        <f>((J10*400)+(K10*100))+L10</f>
        <v>0</v>
      </c>
      <c r="O10" s="10" t="s">
        <v>690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 t="s">
        <v>684</v>
      </c>
      <c r="B11" s="10" t="s">
        <v>685</v>
      </c>
      <c r="C11" s="10" t="s">
        <v>686</v>
      </c>
      <c r="D11" s="10" t="s">
        <v>687</v>
      </c>
      <c r="E11" s="10">
        <v>2</v>
      </c>
      <c r="F11" s="10">
        <v>15953</v>
      </c>
      <c r="G11" s="10" t="s">
        <v>691</v>
      </c>
      <c r="H11" s="10" t="s">
        <v>40</v>
      </c>
      <c r="I11" s="10" t="s">
        <v>692</v>
      </c>
      <c r="J11" s="10">
        <v>0</v>
      </c>
      <c r="K11" s="10">
        <v>0</v>
      </c>
      <c r="L11" s="10" t="s">
        <v>336</v>
      </c>
      <c r="M11" s="10" t="s">
        <v>212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145</v>
      </c>
      <c r="M12" s="10" t="s">
        <v>212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145</v>
      </c>
      <c r="M13" s="10" t="s">
        <v>212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>
        <v>6</v>
      </c>
      <c r="K14" s="10">
        <v>3</v>
      </c>
      <c r="L14" s="10" t="s">
        <v>310</v>
      </c>
      <c r="M14" s="10" t="s">
        <v>81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8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8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693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694</v>
      </c>
      <c r="B10" s="10" t="s">
        <v>695</v>
      </c>
      <c r="C10" s="10" t="s">
        <v>696</v>
      </c>
      <c r="D10" s="10" t="s">
        <v>697</v>
      </c>
      <c r="E10" s="10">
        <v>1</v>
      </c>
      <c r="F10" s="10">
        <v>16625</v>
      </c>
      <c r="G10" s="10" t="s">
        <v>698</v>
      </c>
      <c r="H10" s="10" t="s">
        <v>40</v>
      </c>
      <c r="I10" s="10" t="s">
        <v>699</v>
      </c>
      <c r="J10" s="10">
        <v>3</v>
      </c>
      <c r="K10" s="10">
        <v>0</v>
      </c>
      <c r="L10" s="10" t="s">
        <v>284</v>
      </c>
      <c r="M10" s="10" t="s">
        <v>81</v>
      </c>
      <c r="N10" s="10" t="str">
        <f>((J10*400)+(K10*100))+L10</f>
        <v>0</v>
      </c>
      <c r="O10" s="10" t="s">
        <v>223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 t="s">
        <v>694</v>
      </c>
      <c r="B11" s="10" t="s">
        <v>695</v>
      </c>
      <c r="C11" s="10" t="s">
        <v>696</v>
      </c>
      <c r="D11" s="10" t="s">
        <v>697</v>
      </c>
      <c r="E11" s="10">
        <v>2</v>
      </c>
      <c r="F11" s="10">
        <v>18022</v>
      </c>
      <c r="G11" s="10" t="s">
        <v>700</v>
      </c>
      <c r="H11" s="10" t="s">
        <v>40</v>
      </c>
      <c r="I11" s="10" t="s">
        <v>701</v>
      </c>
      <c r="J11" s="10">
        <v>0</v>
      </c>
      <c r="K11" s="10">
        <v>2</v>
      </c>
      <c r="L11" s="10" t="s">
        <v>573</v>
      </c>
      <c r="M11" s="10" t="s">
        <v>122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702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703</v>
      </c>
      <c r="B10" s="10" t="s">
        <v>704</v>
      </c>
      <c r="C10" s="10" t="s">
        <v>705</v>
      </c>
      <c r="D10" s="10" t="s">
        <v>706</v>
      </c>
      <c r="E10" s="10">
        <v>1</v>
      </c>
      <c r="F10" s="10">
        <v>16937</v>
      </c>
      <c r="G10" s="10" t="s">
        <v>707</v>
      </c>
      <c r="H10" s="10" t="s">
        <v>40</v>
      </c>
      <c r="I10" s="10" t="s">
        <v>708</v>
      </c>
      <c r="J10" s="10">
        <v>0</v>
      </c>
      <c r="K10" s="10">
        <v>0</v>
      </c>
      <c r="L10" s="10" t="s">
        <v>709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710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711</v>
      </c>
      <c r="B10" s="10" t="s">
        <v>712</v>
      </c>
      <c r="C10" s="10" t="s">
        <v>713</v>
      </c>
      <c r="D10" s="10" t="s">
        <v>714</v>
      </c>
      <c r="E10" s="10">
        <v>1</v>
      </c>
      <c r="F10" s="10">
        <v>16774</v>
      </c>
      <c r="G10" s="10" t="s">
        <v>715</v>
      </c>
      <c r="H10" s="10" t="s">
        <v>40</v>
      </c>
      <c r="I10" s="10" t="s">
        <v>716</v>
      </c>
      <c r="J10" s="10">
        <v>0</v>
      </c>
      <c r="K10" s="10">
        <v>0</v>
      </c>
      <c r="L10" s="10" t="s">
        <v>634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262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280</v>
      </c>
      <c r="M12" s="10" t="s">
        <v>43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2</v>
      </c>
      <c r="L13" s="10" t="s">
        <v>493</v>
      </c>
      <c r="M13" s="10" t="s">
        <v>63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211</v>
      </c>
      <c r="M14" s="10" t="s">
        <v>63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>
        <v>1</v>
      </c>
      <c r="R14" s="10" t="s">
        <v>711</v>
      </c>
      <c r="S14" s="10" t="s">
        <v>712</v>
      </c>
      <c r="T14" s="10" t="s">
        <v>717</v>
      </c>
      <c r="U14" s="10" t="s">
        <v>718</v>
      </c>
      <c r="V14" s="10" t="s">
        <v>719</v>
      </c>
      <c r="W14" s="10" t="s">
        <v>360</v>
      </c>
      <c r="X14" s="10" t="s">
        <v>203</v>
      </c>
      <c r="Y14" s="10" t="s">
        <v>70</v>
      </c>
      <c r="Z14" s="10">
        <v>48</v>
      </c>
      <c r="AA14" s="10">
        <v>100</v>
      </c>
      <c r="AB14" s="10">
        <v>8400</v>
      </c>
      <c r="AC14" s="10" t="str">
        <f>Z14*AB14</f>
        <v>0</v>
      </c>
      <c r="AD14" s="10">
        <v>51</v>
      </c>
      <c r="AE14" s="10">
        <v>93</v>
      </c>
      <c r="AF14" s="10" t="str">
        <f>(AC14*(100-AE14))/100</f>
        <v>0</v>
      </c>
      <c r="AG14" s="10" t="str">
        <f>P14+AF14</f>
        <v>0</v>
      </c>
      <c r="AH14" s="10" t="str">
        <f>(AG14*AA14)/100</f>
        <v>0</v>
      </c>
      <c r="AI14" s="10">
        <v>50000000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  <c r="AM14" t="s">
        <v>550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720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721</v>
      </c>
      <c r="B10" s="10" t="s">
        <v>722</v>
      </c>
      <c r="C10" s="10" t="s">
        <v>723</v>
      </c>
      <c r="D10" s="10" t="s">
        <v>724</v>
      </c>
      <c r="E10" s="10">
        <v>1</v>
      </c>
      <c r="F10" s="10">
        <v>16211</v>
      </c>
      <c r="G10" s="10" t="s">
        <v>725</v>
      </c>
      <c r="H10" s="10" t="s">
        <v>40</v>
      </c>
      <c r="I10" s="10" t="s">
        <v>726</v>
      </c>
      <c r="J10" s="10">
        <v>3</v>
      </c>
      <c r="K10" s="10">
        <v>0</v>
      </c>
      <c r="L10" s="10" t="s">
        <v>80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1</v>
      </c>
      <c r="R11" s="10" t="s">
        <v>721</v>
      </c>
      <c r="S11" s="10" t="s">
        <v>722</v>
      </c>
      <c r="T11" s="10" t="s">
        <v>727</v>
      </c>
      <c r="U11" s="10" t="s">
        <v>728</v>
      </c>
      <c r="V11" s="10" t="s">
        <v>729</v>
      </c>
      <c r="W11" s="10" t="s">
        <v>68</v>
      </c>
      <c r="X11" s="10" t="s">
        <v>69</v>
      </c>
      <c r="Y11" s="10" t="s">
        <v>88</v>
      </c>
      <c r="Z11" s="10">
        <v>312</v>
      </c>
      <c r="AA11" s="10">
        <v>100</v>
      </c>
      <c r="AB11" s="10">
        <v>8400</v>
      </c>
      <c r="AC11" s="10" t="str">
        <f>Z11*AB11</f>
        <v>0</v>
      </c>
      <c r="AD11" s="10">
        <v>36</v>
      </c>
      <c r="AE11" s="10">
        <v>85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>
        <v>2</v>
      </c>
      <c r="R12" s="10" t="s">
        <v>721</v>
      </c>
      <c r="S12" s="10" t="s">
        <v>722</v>
      </c>
      <c r="T12" s="10" t="s">
        <v>727</v>
      </c>
      <c r="U12" s="10" t="s">
        <v>728</v>
      </c>
      <c r="V12" s="10" t="s">
        <v>730</v>
      </c>
      <c r="W12" s="10" t="s">
        <v>191</v>
      </c>
      <c r="X12" s="10" t="s">
        <v>76</v>
      </c>
      <c r="Y12" s="10" t="s">
        <v>88</v>
      </c>
      <c r="Z12" s="10">
        <v>30</v>
      </c>
      <c r="AA12" s="10">
        <v>100</v>
      </c>
      <c r="AB12" s="10">
        <v>2600</v>
      </c>
      <c r="AC12" s="10" t="str">
        <f>Z12*AB12</f>
        <v>0</v>
      </c>
      <c r="AD12" s="10">
        <v>11</v>
      </c>
      <c r="AE12" s="10">
        <v>12</v>
      </c>
      <c r="AF12" s="10" t="str">
        <f>(AC12*(100-AE12))/100</f>
        <v>0</v>
      </c>
      <c r="AG12" s="10" t="str">
        <f>P12+AF12</f>
        <v>0</v>
      </c>
      <c r="AH12" s="10" t="str">
        <f>AF12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272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731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732</v>
      </c>
      <c r="B10" s="10" t="s">
        <v>733</v>
      </c>
      <c r="C10" s="10" t="s">
        <v>734</v>
      </c>
      <c r="D10" s="10" t="s">
        <v>735</v>
      </c>
      <c r="E10" s="10">
        <v>1</v>
      </c>
      <c r="F10" s="10">
        <v>17255</v>
      </c>
      <c r="G10" s="10" t="s">
        <v>736</v>
      </c>
      <c r="H10" s="10" t="s">
        <v>40</v>
      </c>
      <c r="I10" s="10" t="s">
        <v>737</v>
      </c>
      <c r="J10" s="10">
        <v>0</v>
      </c>
      <c r="K10" s="10">
        <v>0</v>
      </c>
      <c r="L10" s="10" t="s">
        <v>263</v>
      </c>
      <c r="M10" s="10" t="s">
        <v>43</v>
      </c>
      <c r="N10" s="10" t="str">
        <f>((J10*400)+(K10*100))+L10</f>
        <v>0</v>
      </c>
      <c r="O10" s="10" t="s">
        <v>259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187</v>
      </c>
      <c r="M11" s="10" t="s">
        <v>43</v>
      </c>
      <c r="N11" s="10" t="str">
        <f>((J11*400)+(K11*100))+L11</f>
        <v>0</v>
      </c>
      <c r="O11" s="10" t="s">
        <v>259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335</v>
      </c>
      <c r="M12" s="10" t="s">
        <v>43</v>
      </c>
      <c r="N12" s="10" t="str">
        <f>((J12*400)+(K12*100))+L12</f>
        <v>0</v>
      </c>
      <c r="O12" s="10" t="s">
        <v>259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316</v>
      </c>
      <c r="M13" s="10" t="s">
        <v>43</v>
      </c>
      <c r="N13" s="10" t="str">
        <f>((J13*400)+(K13*100))+L13</f>
        <v>0</v>
      </c>
      <c r="O13" s="10" t="s">
        <v>259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187</v>
      </c>
      <c r="M14" s="10" t="s">
        <v>43</v>
      </c>
      <c r="N14" s="10" t="str">
        <f>((J14*400)+(K14*100))+L14</f>
        <v>0</v>
      </c>
      <c r="O14" s="10" t="s">
        <v>259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>
        <v>0</v>
      </c>
      <c r="K15" s="10">
        <v>0</v>
      </c>
      <c r="L15" s="10" t="s">
        <v>316</v>
      </c>
      <c r="M15" s="10" t="s">
        <v>43</v>
      </c>
      <c r="N15" s="10" t="str">
        <f>((J15*400)+(K15*100))+L15</f>
        <v>0</v>
      </c>
      <c r="O15" s="10" t="s">
        <v>259</v>
      </c>
      <c r="P15" s="10" t="str">
        <f>N15*O15</f>
        <v>0</v>
      </c>
      <c r="Q15" s="10"/>
      <c r="R15" s="10"/>
      <c r="S15" s="10"/>
      <c r="T15" s="10"/>
      <c r="U15" s="10"/>
      <c r="V15" s="10"/>
      <c r="W15" s="10" t="s">
        <v>45</v>
      </c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P15</f>
        <v>0</v>
      </c>
      <c r="AH15" s="10" t="str">
        <f>AG15</f>
        <v>0</v>
      </c>
      <c r="AI15" s="10">
        <v>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>
        <v>0</v>
      </c>
      <c r="K16" s="10">
        <v>0</v>
      </c>
      <c r="L16" s="10" t="s">
        <v>42</v>
      </c>
      <c r="M16" s="10" t="s">
        <v>212</v>
      </c>
      <c r="N16" s="10" t="str">
        <f>((J16*400)+(K16*100))+L16</f>
        <v>0</v>
      </c>
      <c r="O16" s="10" t="s">
        <v>259</v>
      </c>
      <c r="P16" s="10" t="str">
        <f>N16*O16</f>
        <v>0</v>
      </c>
      <c r="Q16" s="10">
        <v>1</v>
      </c>
      <c r="R16" s="10" t="s">
        <v>732</v>
      </c>
      <c r="S16" s="10" t="s">
        <v>733</v>
      </c>
      <c r="T16" s="10" t="s">
        <v>738</v>
      </c>
      <c r="U16" s="10" t="s">
        <v>739</v>
      </c>
      <c r="V16" s="10" t="s">
        <v>740</v>
      </c>
      <c r="W16" s="10" t="s">
        <v>95</v>
      </c>
      <c r="X16" s="10" t="s">
        <v>76</v>
      </c>
      <c r="Y16" s="10" t="s">
        <v>741</v>
      </c>
      <c r="Z16" s="10">
        <v>56</v>
      </c>
      <c r="AA16" s="10">
        <v>100</v>
      </c>
      <c r="AB16" s="10">
        <v>8550</v>
      </c>
      <c r="AC16" s="10" t="str">
        <f>Z16*AB16</f>
        <v>0</v>
      </c>
      <c r="AD16" s="10">
        <v>5</v>
      </c>
      <c r="AE16" s="10">
        <v>5</v>
      </c>
      <c r="AF16" s="10" t="str">
        <f>(AC16*(100-AE16))/100</f>
        <v>0</v>
      </c>
      <c r="AG16" s="10" t="str">
        <f>P16+AF16</f>
        <v>0</v>
      </c>
      <c r="AH16" s="10" t="str">
        <f>(AG16*AA16)/100</f>
        <v>0</v>
      </c>
      <c r="AI16" s="10">
        <v>0</v>
      </c>
      <c r="AJ16" s="10" t="str">
        <f>IF((AI16-AH16) &gt; 1,0,IF((AI16-AH16)&lt;0,AH16-AI16,AI16-AH16))</f>
        <v>0</v>
      </c>
      <c r="AK16" s="10">
        <v>0.02</v>
      </c>
      <c r="AL16" s="10" t="str">
        <f>ROUND(AJ16*(AK16/100),2)</f>
        <v>0</v>
      </c>
      <c r="AM16" t="s">
        <v>103</v>
      </c>
    </row>
    <row r="17" spans="1:39">
      <c r="A17" s="10"/>
      <c r="B17" s="10"/>
      <c r="C17" s="10"/>
      <c r="D17" s="10"/>
      <c r="E17" s="10"/>
      <c r="F17" s="10"/>
      <c r="G17" s="10"/>
      <c r="H17" s="10"/>
      <c r="I17" s="10"/>
      <c r="J17" s="10">
        <v>11</v>
      </c>
      <c r="K17" s="10">
        <v>0</v>
      </c>
      <c r="L17" s="10" t="s">
        <v>605</v>
      </c>
      <c r="M17" s="10" t="s">
        <v>81</v>
      </c>
      <c r="N17" s="10" t="str">
        <f>((J17*400)+(K17*100))+L17</f>
        <v>0</v>
      </c>
      <c r="O17" s="10" t="s">
        <v>259</v>
      </c>
      <c r="P17" s="10" t="str">
        <f>N17*O17</f>
        <v>0</v>
      </c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 t="str">
        <f>AF17+P17</f>
        <v>0</v>
      </c>
      <c r="AH17" s="10" t="str">
        <f>AG17</f>
        <v>0</v>
      </c>
      <c r="AI17" s="10">
        <v>50000000</v>
      </c>
      <c r="AJ17" s="10" t="str">
        <f>IF((AI17-AH17) &gt; 1,0,IF((AI17-AH17)&lt;0,AH17-AI17,AI17-AH17))</f>
        <v>0</v>
      </c>
      <c r="AK17" s="10">
        <v>0.01</v>
      </c>
      <c r="AL17" s="10" t="str">
        <f>ROUND(AJ17*(AK17/100),2)</f>
        <v>0</v>
      </c>
    </row>
    <row r="18" spans="1:39">
      <c r="A18" s="10" t="s">
        <v>732</v>
      </c>
      <c r="B18" s="10" t="s">
        <v>733</v>
      </c>
      <c r="C18" s="10" t="s">
        <v>734</v>
      </c>
      <c r="D18" s="10" t="s">
        <v>735</v>
      </c>
      <c r="E18" s="10">
        <v>2</v>
      </c>
      <c r="F18" s="10">
        <v>17500</v>
      </c>
      <c r="G18" s="10" t="s">
        <v>742</v>
      </c>
      <c r="H18" s="10" t="s">
        <v>40</v>
      </c>
      <c r="I18" s="10" t="s">
        <v>743</v>
      </c>
      <c r="J18" s="10">
        <v>0</v>
      </c>
      <c r="K18" s="10">
        <v>0</v>
      </c>
      <c r="L18" s="10" t="s">
        <v>744</v>
      </c>
      <c r="M18" s="10" t="s">
        <v>63</v>
      </c>
      <c r="N18" s="10" t="str">
        <f>((J18*400)+(K18*100))+L18</f>
        <v>0</v>
      </c>
      <c r="O18" s="10" t="s">
        <v>439</v>
      </c>
      <c r="P18" s="10" t="str">
        <f>N18*O18</f>
        <v>0</v>
      </c>
      <c r="Q18" s="10">
        <v>1</v>
      </c>
      <c r="R18" s="10" t="s">
        <v>732</v>
      </c>
      <c r="S18" s="10" t="s">
        <v>733</v>
      </c>
      <c r="T18" s="10" t="s">
        <v>738</v>
      </c>
      <c r="U18" s="10" t="s">
        <v>739</v>
      </c>
      <c r="V18" s="10" t="s">
        <v>745</v>
      </c>
      <c r="W18" s="10" t="s">
        <v>68</v>
      </c>
      <c r="X18" s="10" t="s">
        <v>69</v>
      </c>
      <c r="Y18" s="10" t="s">
        <v>70</v>
      </c>
      <c r="Z18" s="10">
        <v>414</v>
      </c>
      <c r="AA18" s="10">
        <v>100</v>
      </c>
      <c r="AB18" s="10">
        <v>8400</v>
      </c>
      <c r="AC18" s="10" t="str">
        <f>Z18*AB18</f>
        <v>0</v>
      </c>
      <c r="AD18" s="10">
        <v>55</v>
      </c>
      <c r="AE18" s="10">
        <v>85</v>
      </c>
      <c r="AF18" s="10" t="str">
        <f>(AC18*(100-AE18))/100</f>
        <v>0</v>
      </c>
      <c r="AG18" s="10" t="str">
        <f>P18+AF18</f>
        <v>0</v>
      </c>
      <c r="AH18" s="10" t="str">
        <f>(AG18*AA18)/100</f>
        <v>0</v>
      </c>
      <c r="AI18" s="10">
        <v>50000000</v>
      </c>
      <c r="AJ18" s="10" t="str">
        <f>IF((AI18-AH18) &gt; 1,0,IF((AI18-AH18)&lt;0,AH18-AI18,AI18-AH18))</f>
        <v>0</v>
      </c>
      <c r="AK18" s="10">
        <v>0.02</v>
      </c>
      <c r="AL18" s="10" t="str">
        <f>ROUND(AJ18*(AK18/100),2)</f>
        <v>0</v>
      </c>
      <c r="AM18" t="s">
        <v>89</v>
      </c>
    </row>
    <row r="19" spans="1:39">
      <c r="A19" s="10"/>
      <c r="B19" s="10"/>
      <c r="C19" s="10"/>
      <c r="D19" s="10"/>
      <c r="E19" s="10"/>
      <c r="F19" s="10"/>
      <c r="G19" s="10"/>
      <c r="H19" s="10"/>
      <c r="I19" s="10"/>
      <c r="J19" s="10">
        <v>0</v>
      </c>
      <c r="K19" s="10">
        <v>0</v>
      </c>
      <c r="L19" s="10" t="s">
        <v>364</v>
      </c>
      <c r="M19" s="10" t="s">
        <v>63</v>
      </c>
      <c r="N19" s="10" t="str">
        <f>((J19*400)+(K19*100))+L19</f>
        <v>0</v>
      </c>
      <c r="O19" s="10" t="s">
        <v>439</v>
      </c>
      <c r="P19" s="10" t="str">
        <f>N19*O19</f>
        <v>0</v>
      </c>
      <c r="Q19" s="10">
        <v>1</v>
      </c>
      <c r="R19" s="10" t="s">
        <v>732</v>
      </c>
      <c r="S19" s="10" t="s">
        <v>733</v>
      </c>
      <c r="T19" s="10" t="s">
        <v>738</v>
      </c>
      <c r="U19" s="10" t="s">
        <v>739</v>
      </c>
      <c r="V19" s="10" t="s">
        <v>745</v>
      </c>
      <c r="W19" s="10" t="s">
        <v>746</v>
      </c>
      <c r="X19" s="10" t="s">
        <v>76</v>
      </c>
      <c r="Y19" s="10" t="s">
        <v>70</v>
      </c>
      <c r="Z19" s="10">
        <v>25</v>
      </c>
      <c r="AA19" s="10">
        <v>100</v>
      </c>
      <c r="AB19" s="10">
        <v>6750</v>
      </c>
      <c r="AC19" s="10" t="str">
        <f>Z19*AB19</f>
        <v>0</v>
      </c>
      <c r="AD19" s="10">
        <v>11</v>
      </c>
      <c r="AE19" s="10">
        <v>12</v>
      </c>
      <c r="AF19" s="10" t="str">
        <f>(AC19*(100-AE19))/100</f>
        <v>0</v>
      </c>
      <c r="AG19" s="10" t="str">
        <f>P19+AF19</f>
        <v>0</v>
      </c>
      <c r="AH19" s="10" t="str">
        <f>(AG19*AA19)/100</f>
        <v>0</v>
      </c>
      <c r="AI19" s="10">
        <v>50000000</v>
      </c>
      <c r="AJ19" s="10" t="str">
        <f>IF((AI19-AH19) &gt; 1,0,IF((AI19-AH19)&lt;0,AH19-AI19,AI19-AH19))</f>
        <v>0</v>
      </c>
      <c r="AK19" s="10">
        <v>0.02</v>
      </c>
      <c r="AL19" s="10" t="str">
        <f>ROUND(AJ19*(AK19/100),2)</f>
        <v>0</v>
      </c>
      <c r="AM19" t="s">
        <v>550</v>
      </c>
    </row>
    <row r="20" spans="1:39">
      <c r="A20" s="10"/>
      <c r="B20" s="10"/>
      <c r="C20" s="10"/>
      <c r="D20" s="10"/>
      <c r="E20" s="10"/>
      <c r="F20" s="10"/>
      <c r="G20" s="10"/>
      <c r="H20" s="10"/>
      <c r="I20" s="10"/>
      <c r="J20" s="10">
        <v>2</v>
      </c>
      <c r="K20" s="10">
        <v>1</v>
      </c>
      <c r="L20" s="10" t="s">
        <v>322</v>
      </c>
      <c r="M20" s="10" t="s">
        <v>81</v>
      </c>
      <c r="N20" s="10" t="str">
        <f>((J20*400)+(K20*100))+L20</f>
        <v>0</v>
      </c>
      <c r="O20" s="10" t="s">
        <v>439</v>
      </c>
      <c r="P20" s="10" t="str">
        <f>N20*O20</f>
        <v>0</v>
      </c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 t="str">
        <f>AF20+P20</f>
        <v>0</v>
      </c>
      <c r="AH20" s="10" t="str">
        <f>AG20</f>
        <v>0</v>
      </c>
      <c r="AI20" s="10">
        <v>50000000</v>
      </c>
      <c r="AJ20" s="10" t="str">
        <f>IF((AI20-AH20) &gt; 1,0,IF((AI20-AH20)&lt;0,AH20-AI20,AI20-AH20))</f>
        <v>0</v>
      </c>
      <c r="AK20" s="10">
        <v>0.01</v>
      </c>
      <c r="AL20" s="10" t="str">
        <f>ROUND(AJ20*(AK20/100),2)</f>
        <v>0</v>
      </c>
    </row>
    <row r="21" spans="1:39">
      <c r="A21" s="10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 t="s">
        <v>46</v>
      </c>
      <c r="AL21" s="10" t="str">
        <f>SUM(AL10:AL20)</f>
        <v>0</v>
      </c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 t="s">
        <v>47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48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49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9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50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  <row r="26" spans="1:39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2" t="s">
        <v>51</v>
      </c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</row>
    <row r="27" spans="1:39">
      <c r="A27" s="11"/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2" t="s">
        <v>52</v>
      </c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</row>
    <row r="28" spans="1:39">
      <c r="A28" s="11"/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2" t="s">
        <v>53</v>
      </c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1"/>
      <c r="AL28" s="11"/>
    </row>
    <row r="29" spans="1:39">
      <c r="A29" s="11"/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2" t="s">
        <v>54</v>
      </c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  <c r="AJ29" s="11"/>
      <c r="AK29" s="11"/>
      <c r="AL2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5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747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748</v>
      </c>
      <c r="B10" s="10" t="s">
        <v>749</v>
      </c>
      <c r="C10" s="10" t="s">
        <v>750</v>
      </c>
      <c r="D10" s="10" t="s">
        <v>751</v>
      </c>
      <c r="E10" s="10">
        <v>1</v>
      </c>
      <c r="F10" s="10">
        <v>16093</v>
      </c>
      <c r="G10" s="10" t="s">
        <v>752</v>
      </c>
      <c r="H10" s="10" t="s">
        <v>40</v>
      </c>
      <c r="I10" s="10" t="s">
        <v>753</v>
      </c>
      <c r="J10" s="10">
        <v>0</v>
      </c>
      <c r="K10" s="10">
        <v>0</v>
      </c>
      <c r="L10" s="10" t="s">
        <v>709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>
        <v>1</v>
      </c>
      <c r="R10" s="10" t="s">
        <v>748</v>
      </c>
      <c r="S10" s="10" t="s">
        <v>749</v>
      </c>
      <c r="T10" s="10" t="s">
        <v>754</v>
      </c>
      <c r="U10" s="10" t="s">
        <v>755</v>
      </c>
      <c r="V10" s="10" t="s">
        <v>752</v>
      </c>
      <c r="W10" s="10" t="s">
        <v>68</v>
      </c>
      <c r="X10" s="10" t="s">
        <v>69</v>
      </c>
      <c r="Y10" s="10" t="s">
        <v>159</v>
      </c>
      <c r="Z10" s="10">
        <v>213</v>
      </c>
      <c r="AA10" s="10">
        <v>100</v>
      </c>
      <c r="AB10" s="10">
        <v>8400</v>
      </c>
      <c r="AC10" s="10" t="str">
        <f>Z10*AB10</f>
        <v>0</v>
      </c>
      <c r="AD10" s="10">
        <v>31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5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7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756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757</v>
      </c>
      <c r="B10" s="10" t="s">
        <v>758</v>
      </c>
      <c r="C10" s="10" t="s">
        <v>759</v>
      </c>
      <c r="D10" s="10" t="s">
        <v>760</v>
      </c>
      <c r="E10" s="10">
        <v>1</v>
      </c>
      <c r="F10" s="10">
        <v>18553</v>
      </c>
      <c r="G10" s="10" t="s">
        <v>761</v>
      </c>
      <c r="H10" s="10" t="s">
        <v>40</v>
      </c>
      <c r="I10" s="10" t="s">
        <v>762</v>
      </c>
      <c r="J10" s="10">
        <v>4</v>
      </c>
      <c r="K10" s="10">
        <v>0</v>
      </c>
      <c r="L10" s="10" t="s">
        <v>444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757</v>
      </c>
      <c r="B11" s="10" t="s">
        <v>758</v>
      </c>
      <c r="C11" s="10" t="s">
        <v>759</v>
      </c>
      <c r="D11" s="10" t="s">
        <v>760</v>
      </c>
      <c r="E11" s="10">
        <v>2</v>
      </c>
      <c r="F11" s="10">
        <v>16144</v>
      </c>
      <c r="G11" s="10" t="s">
        <v>763</v>
      </c>
      <c r="H11" s="10" t="s">
        <v>40</v>
      </c>
      <c r="I11" s="10" t="s">
        <v>764</v>
      </c>
      <c r="J11" s="10">
        <v>4</v>
      </c>
      <c r="K11" s="10">
        <v>0</v>
      </c>
      <c r="L11" s="10" t="s">
        <v>444</v>
      </c>
      <c r="M11" s="10" t="s">
        <v>81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 t="s">
        <v>757</v>
      </c>
      <c r="B12" s="10" t="s">
        <v>758</v>
      </c>
      <c r="C12" s="10" t="s">
        <v>759</v>
      </c>
      <c r="D12" s="10" t="s">
        <v>760</v>
      </c>
      <c r="E12" s="10">
        <v>3</v>
      </c>
      <c r="F12" s="10">
        <v>16181</v>
      </c>
      <c r="G12" s="10" t="s">
        <v>765</v>
      </c>
      <c r="H12" s="10" t="s">
        <v>40</v>
      </c>
      <c r="I12" s="10" t="s">
        <v>766</v>
      </c>
      <c r="J12" s="10">
        <v>0</v>
      </c>
      <c r="K12" s="10">
        <v>1</v>
      </c>
      <c r="L12" s="10" t="s">
        <v>335</v>
      </c>
      <c r="M12" s="10" t="s">
        <v>81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9">
      <c r="A13" s="10" t="s">
        <v>757</v>
      </c>
      <c r="B13" s="10" t="s">
        <v>758</v>
      </c>
      <c r="C13" s="10" t="s">
        <v>759</v>
      </c>
      <c r="D13" s="10" t="s">
        <v>760</v>
      </c>
      <c r="E13" s="10">
        <v>4</v>
      </c>
      <c r="F13" s="10">
        <v>16182</v>
      </c>
      <c r="G13" s="10" t="s">
        <v>767</v>
      </c>
      <c r="H13" s="10" t="s">
        <v>40</v>
      </c>
      <c r="I13" s="10" t="s">
        <v>768</v>
      </c>
      <c r="J13" s="10">
        <v>0</v>
      </c>
      <c r="K13" s="10">
        <v>1</v>
      </c>
      <c r="L13" s="10" t="s">
        <v>62</v>
      </c>
      <c r="M13" s="10" t="s">
        <v>81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9">
      <c r="A14" s="10" t="s">
        <v>757</v>
      </c>
      <c r="B14" s="10" t="s">
        <v>758</v>
      </c>
      <c r="C14" s="10" t="s">
        <v>759</v>
      </c>
      <c r="D14" s="10" t="s">
        <v>760</v>
      </c>
      <c r="E14" s="10">
        <v>5</v>
      </c>
      <c r="F14" s="10">
        <v>16183</v>
      </c>
      <c r="G14" s="10" t="s">
        <v>769</v>
      </c>
      <c r="H14" s="10" t="s">
        <v>40</v>
      </c>
      <c r="I14" s="10" t="s">
        <v>770</v>
      </c>
      <c r="J14" s="10">
        <v>0</v>
      </c>
      <c r="K14" s="10">
        <v>1</v>
      </c>
      <c r="L14" s="10" t="s">
        <v>771</v>
      </c>
      <c r="M14" s="10" t="s">
        <v>81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 t="s">
        <v>757</v>
      </c>
      <c r="B15" s="10" t="s">
        <v>758</v>
      </c>
      <c r="C15" s="10" t="s">
        <v>759</v>
      </c>
      <c r="D15" s="10" t="s">
        <v>760</v>
      </c>
      <c r="E15" s="10">
        <v>6</v>
      </c>
      <c r="F15" s="10">
        <v>16258</v>
      </c>
      <c r="G15" s="10" t="s">
        <v>772</v>
      </c>
      <c r="H15" s="10" t="s">
        <v>40</v>
      </c>
      <c r="I15" s="10" t="s">
        <v>773</v>
      </c>
      <c r="J15" s="10">
        <v>1</v>
      </c>
      <c r="K15" s="10">
        <v>3</v>
      </c>
      <c r="L15" s="10" t="s">
        <v>774</v>
      </c>
      <c r="M15" s="10" t="s">
        <v>81</v>
      </c>
      <c r="N15" s="10" t="str">
        <f>((J15*400)+(K15*100))+L15</f>
        <v>0</v>
      </c>
      <c r="O15" s="10" t="s">
        <v>64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50000000</v>
      </c>
      <c r="AJ15" s="10" t="str">
        <f>IF((AI15-AH15) &gt; 1,0,IF((AI15-AH15)&lt;0,AH15-AI15,AI15-AH15))</f>
        <v>0</v>
      </c>
      <c r="AK15" s="10">
        <v>0.01</v>
      </c>
      <c r="AL15" s="10" t="str">
        <f>ROUND(AJ15*(AK15/100),2)</f>
        <v>0</v>
      </c>
    </row>
    <row r="16" spans="1:39">
      <c r="A16" s="10" t="s">
        <v>757</v>
      </c>
      <c r="B16" s="10" t="s">
        <v>758</v>
      </c>
      <c r="C16" s="10" t="s">
        <v>759</v>
      </c>
      <c r="D16" s="10" t="s">
        <v>760</v>
      </c>
      <c r="E16" s="10">
        <v>7</v>
      </c>
      <c r="F16" s="10">
        <v>16277</v>
      </c>
      <c r="G16" s="10" t="s">
        <v>775</v>
      </c>
      <c r="H16" s="10" t="s">
        <v>40</v>
      </c>
      <c r="I16" s="10" t="s">
        <v>776</v>
      </c>
      <c r="J16" s="10">
        <v>7</v>
      </c>
      <c r="K16" s="10">
        <v>0</v>
      </c>
      <c r="L16" s="10" t="s">
        <v>263</v>
      </c>
      <c r="M16" s="10" t="s">
        <v>81</v>
      </c>
      <c r="N16" s="10" t="str">
        <f>((J16*400)+(K16*100))+L16</f>
        <v>0</v>
      </c>
      <c r="O16" s="10" t="s">
        <v>112</v>
      </c>
      <c r="P16" s="10" t="str">
        <f>N16*O16</f>
        <v>0</v>
      </c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 t="str">
        <f>AF16+P16</f>
        <v>0</v>
      </c>
      <c r="AH16" s="10" t="str">
        <f>AG16</f>
        <v>0</v>
      </c>
      <c r="AI16" s="10">
        <v>50000000</v>
      </c>
      <c r="AJ16" s="10" t="str">
        <f>IF((AI16-AH16) &gt; 1,0,IF((AI16-AH16)&lt;0,AH16-AI16,AI16-AH16))</f>
        <v>0</v>
      </c>
      <c r="AK16" s="10">
        <v>0.01</v>
      </c>
      <c r="AL16" s="10" t="str">
        <f>ROUND(AJ16*(AK16/100),2)</f>
        <v>0</v>
      </c>
    </row>
    <row r="17" spans="1:39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>
        <v>1</v>
      </c>
      <c r="R17" s="10" t="s">
        <v>757</v>
      </c>
      <c r="S17" s="10" t="s">
        <v>758</v>
      </c>
      <c r="T17" s="10" t="s">
        <v>777</v>
      </c>
      <c r="U17" s="10" t="s">
        <v>778</v>
      </c>
      <c r="V17" s="10" t="s">
        <v>779</v>
      </c>
      <c r="W17" s="10" t="s">
        <v>68</v>
      </c>
      <c r="X17" s="10" t="s">
        <v>69</v>
      </c>
      <c r="Y17" s="10" t="s">
        <v>70</v>
      </c>
      <c r="Z17" s="10">
        <v>408</v>
      </c>
      <c r="AA17" s="10">
        <v>100</v>
      </c>
      <c r="AB17" s="10">
        <v>8400</v>
      </c>
      <c r="AC17" s="10" t="str">
        <f>Z17*AB17</f>
        <v>0</v>
      </c>
      <c r="AD17" s="10">
        <v>39</v>
      </c>
      <c r="AE17" s="10">
        <v>85</v>
      </c>
      <c r="AF17" s="10" t="str">
        <f>(AC17*(100-AE17))/100</f>
        <v>0</v>
      </c>
      <c r="AG17" s="10" t="str">
        <f>P17+AF17</f>
        <v>0</v>
      </c>
      <c r="AH17" s="10" t="str">
        <f>AF17</f>
        <v>0</v>
      </c>
      <c r="AI17" s="10">
        <v>50000000</v>
      </c>
      <c r="AJ17" s="10" t="str">
        <f>IF((AI17-AH17) &gt; 1,0,IF((AI17-AH17)&lt;0,AH17-AI17,AI17-AH17))</f>
        <v>0</v>
      </c>
      <c r="AK17" s="10">
        <v>0.02</v>
      </c>
      <c r="AL17" s="10" t="str">
        <f>ROUND(AJ17*(AK17/100),2)</f>
        <v>0</v>
      </c>
      <c r="AM17" t="s">
        <v>89</v>
      </c>
    </row>
    <row r="18" spans="1:39">
      <c r="A18" s="10"/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>
        <v>2</v>
      </c>
      <c r="R18" s="10" t="s">
        <v>757</v>
      </c>
      <c r="S18" s="10" t="s">
        <v>758</v>
      </c>
      <c r="T18" s="10" t="s">
        <v>777</v>
      </c>
      <c r="U18" s="10" t="s">
        <v>778</v>
      </c>
      <c r="V18" s="10" t="s">
        <v>780</v>
      </c>
      <c r="W18" s="10" t="s">
        <v>304</v>
      </c>
      <c r="X18" s="10" t="s">
        <v>76</v>
      </c>
      <c r="Y18" s="10" t="s">
        <v>77</v>
      </c>
      <c r="Z18" s="10">
        <v>90</v>
      </c>
      <c r="AA18" s="10">
        <v>100</v>
      </c>
      <c r="AB18" s="10">
        <v>7550</v>
      </c>
      <c r="AC18" s="10" t="str">
        <f>Z18*AB18</f>
        <v>0</v>
      </c>
      <c r="AD18" s="10">
        <v>39</v>
      </c>
      <c r="AE18" s="10">
        <v>68</v>
      </c>
      <c r="AF18" s="10" t="str">
        <f>(AC18*(100-AE18))/100</f>
        <v>0</v>
      </c>
      <c r="AG18" s="10" t="str">
        <f>P18+AF18</f>
        <v>0</v>
      </c>
      <c r="AH18" s="10" t="str">
        <f>AF18</f>
        <v>0</v>
      </c>
      <c r="AI18" s="10">
        <v>0</v>
      </c>
      <c r="AJ18" s="10" t="str">
        <f>IF((AI18-AH18) &gt; 1,0,IF((AI18-AH18)&lt;0,AH18-AI18,AI18-AH18))</f>
        <v>0</v>
      </c>
      <c r="AK18" s="10">
        <v>0.3</v>
      </c>
      <c r="AL18" s="10" t="str">
        <f>ROUND(AJ18*(AK18/100),2)</f>
        <v>0</v>
      </c>
      <c r="AM18" t="s">
        <v>291</v>
      </c>
    </row>
    <row r="19" spans="1:39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 t="s">
        <v>46</v>
      </c>
      <c r="AL19" s="10" t="str">
        <f>SUM(AL10:AL18)</f>
        <v>0</v>
      </c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 t="s">
        <v>47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48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49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50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51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9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52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  <row r="26" spans="1:39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2" t="s">
        <v>53</v>
      </c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</row>
    <row r="27" spans="1:39">
      <c r="A27" s="11"/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2" t="s">
        <v>54</v>
      </c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5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781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782</v>
      </c>
      <c r="S10" s="10" t="s">
        <v>783</v>
      </c>
      <c r="T10" s="10" t="s">
        <v>784</v>
      </c>
      <c r="U10" s="10" t="s">
        <v>785</v>
      </c>
      <c r="V10" s="10" t="s">
        <v>786</v>
      </c>
      <c r="W10" s="10" t="s">
        <v>95</v>
      </c>
      <c r="X10" s="10" t="s">
        <v>76</v>
      </c>
      <c r="Y10" s="10" t="s">
        <v>77</v>
      </c>
      <c r="Z10" s="10">
        <v>12</v>
      </c>
      <c r="AA10" s="10">
        <v>12.98</v>
      </c>
      <c r="AB10" s="10">
        <v>8550</v>
      </c>
      <c r="AC10" s="10" t="str">
        <f>Z10*AB10</f>
        <v>0</v>
      </c>
      <c r="AD10" s="10">
        <v>22</v>
      </c>
      <c r="AE10" s="10">
        <v>34</v>
      </c>
      <c r="AF10" s="10" t="str">
        <f>(AC10*(100-AE10))/100</f>
        <v>0</v>
      </c>
      <c r="AG10" s="10" t="str">
        <f>SUM(AF10:AF11)+P10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787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 t="s">
        <v>159</v>
      </c>
      <c r="Z11" s="10">
        <v>80.43</v>
      </c>
      <c r="AA11" s="10">
        <v>87.02</v>
      </c>
      <c r="AB11" s="10">
        <v>8550</v>
      </c>
      <c r="AC11" s="10" t="str">
        <f>Z11*AB11</f>
        <v>0</v>
      </c>
      <c r="AD11" s="10">
        <v>22</v>
      </c>
      <c r="AE11" s="10">
        <v>34</v>
      </c>
      <c r="AF11" s="10" t="str">
        <f>(AC11*(100-AE11))/100</f>
        <v>0</v>
      </c>
      <c r="AG11" s="10" t="str">
        <f>SUM(AF10:AF11)+P10</f>
        <v>0</v>
      </c>
      <c r="AH11" s="10" t="str">
        <f>AF11</f>
        <v>0</v>
      </c>
      <c r="AI11" s="10" t="str">
        <f>IF(AF11&lt;=10000000,AF11,10000000)</f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788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5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789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790</v>
      </c>
      <c r="S10" s="10" t="s">
        <v>791</v>
      </c>
      <c r="T10" s="10" t="s">
        <v>792</v>
      </c>
      <c r="U10" s="10" t="s">
        <v>793</v>
      </c>
      <c r="V10" s="10" t="s">
        <v>794</v>
      </c>
      <c r="W10" s="10" t="s">
        <v>95</v>
      </c>
      <c r="X10" s="10" t="s">
        <v>76</v>
      </c>
      <c r="Y10" s="10" t="s">
        <v>77</v>
      </c>
      <c r="Z10" s="10">
        <v>24</v>
      </c>
      <c r="AA10" s="10">
        <v>100</v>
      </c>
      <c r="AB10" s="10">
        <v>8550</v>
      </c>
      <c r="AC10" s="10" t="str">
        <f>Z10*AB10</f>
        <v>0</v>
      </c>
      <c r="AD10" s="10">
        <v>31</v>
      </c>
      <c r="AE10" s="10">
        <v>52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795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2</v>
      </c>
      <c r="R11" s="10" t="s">
        <v>790</v>
      </c>
      <c r="S11" s="10" t="s">
        <v>791</v>
      </c>
      <c r="T11" s="10" t="s">
        <v>792</v>
      </c>
      <c r="U11" s="10" t="s">
        <v>793</v>
      </c>
      <c r="V11" s="10" t="s">
        <v>796</v>
      </c>
      <c r="W11" s="10" t="s">
        <v>95</v>
      </c>
      <c r="X11" s="10" t="s">
        <v>76</v>
      </c>
      <c r="Y11" s="10" t="s">
        <v>159</v>
      </c>
      <c r="Z11" s="10">
        <v>45</v>
      </c>
      <c r="AA11" s="10">
        <v>100</v>
      </c>
      <c r="AB11" s="10">
        <v>8550</v>
      </c>
      <c r="AC11" s="10" t="str">
        <f>Z11*AB11</f>
        <v>0</v>
      </c>
      <c r="AD11" s="10">
        <v>36</v>
      </c>
      <c r="AE11" s="10">
        <v>62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 t="str">
        <f>IF(AF11&lt;=10000000,AF11,10000000)</f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5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797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798</v>
      </c>
      <c r="B10" s="10" t="s">
        <v>799</v>
      </c>
      <c r="C10" s="10" t="s">
        <v>800</v>
      </c>
      <c r="D10" s="10" t="s">
        <v>801</v>
      </c>
      <c r="E10" s="10">
        <v>1</v>
      </c>
      <c r="F10" s="10">
        <v>16775</v>
      </c>
      <c r="G10" s="10" t="s">
        <v>802</v>
      </c>
      <c r="H10" s="10" t="s">
        <v>40</v>
      </c>
      <c r="I10" s="10" t="s">
        <v>803</v>
      </c>
      <c r="J10" s="10">
        <v>0</v>
      </c>
      <c r="K10" s="10">
        <v>1</v>
      </c>
      <c r="L10" s="10" t="s">
        <v>154</v>
      </c>
      <c r="M10" s="10" t="s">
        <v>63</v>
      </c>
      <c r="N10" s="10" t="str">
        <f>((J10*400)+(K10*100))+L10</f>
        <v>0</v>
      </c>
      <c r="O10" s="10" t="s">
        <v>804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 t="s">
        <v>798</v>
      </c>
      <c r="B11" s="10" t="s">
        <v>799</v>
      </c>
      <c r="C11" s="10" t="s">
        <v>800</v>
      </c>
      <c r="D11" s="10" t="s">
        <v>801</v>
      </c>
      <c r="E11" s="10">
        <v>2</v>
      </c>
      <c r="F11" s="10">
        <v>16778</v>
      </c>
      <c r="G11" s="10" t="s">
        <v>805</v>
      </c>
      <c r="H11" s="10" t="s">
        <v>40</v>
      </c>
      <c r="I11" s="10" t="s">
        <v>806</v>
      </c>
      <c r="J11" s="10">
        <v>0</v>
      </c>
      <c r="K11" s="10">
        <v>0</v>
      </c>
      <c r="L11" s="10" t="s">
        <v>452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141</v>
      </c>
      <c r="M12" s="10" t="s">
        <v>43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>
        <v>1</v>
      </c>
      <c r="R13" s="10" t="s">
        <v>798</v>
      </c>
      <c r="S13" s="10" t="s">
        <v>799</v>
      </c>
      <c r="T13" s="10" t="s">
        <v>807</v>
      </c>
      <c r="U13" s="10" t="s">
        <v>808</v>
      </c>
      <c r="V13" s="10" t="s">
        <v>809</v>
      </c>
      <c r="W13" s="10" t="s">
        <v>624</v>
      </c>
      <c r="X13" s="10" t="s">
        <v>203</v>
      </c>
      <c r="Y13" s="10" t="s">
        <v>70</v>
      </c>
      <c r="Z13" s="10">
        <v>207</v>
      </c>
      <c r="AA13" s="10">
        <v>100</v>
      </c>
      <c r="AB13" s="10">
        <v>8200</v>
      </c>
      <c r="AC13" s="10" t="str">
        <f>Z13*AB13</f>
        <v>0</v>
      </c>
      <c r="AD13" s="10">
        <v>43</v>
      </c>
      <c r="AE13" s="10">
        <v>93</v>
      </c>
      <c r="AF13" s="10" t="str">
        <f>(AC13*(100-AE13))/100</f>
        <v>0</v>
      </c>
      <c r="AG13" s="10" t="str">
        <f>P13+AF13</f>
        <v>0</v>
      </c>
      <c r="AH13" s="10" t="str">
        <f>AF13</f>
        <v>0</v>
      </c>
      <c r="AI13" s="10">
        <v>50000000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89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5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810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811</v>
      </c>
      <c r="B10" s="10" t="s">
        <v>812</v>
      </c>
      <c r="C10" s="10" t="s">
        <v>813</v>
      </c>
      <c r="D10" s="10" t="s">
        <v>814</v>
      </c>
      <c r="E10" s="10">
        <v>1</v>
      </c>
      <c r="F10" s="10">
        <v>16300</v>
      </c>
      <c r="G10" s="10" t="s">
        <v>815</v>
      </c>
      <c r="H10" s="10" t="s">
        <v>40</v>
      </c>
      <c r="I10" s="10" t="s">
        <v>816</v>
      </c>
      <c r="J10" s="10">
        <v>0</v>
      </c>
      <c r="K10" s="10">
        <v>3</v>
      </c>
      <c r="L10" s="10" t="s">
        <v>676</v>
      </c>
      <c r="M10" s="10" t="s">
        <v>43</v>
      </c>
      <c r="N10" s="10" t="str">
        <f>((J10*400)+(K10*100))+L10</f>
        <v>0</v>
      </c>
      <c r="O10" s="10" t="s">
        <v>281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 t="s">
        <v>811</v>
      </c>
      <c r="B11" s="10" t="s">
        <v>812</v>
      </c>
      <c r="C11" s="10" t="s">
        <v>813</v>
      </c>
      <c r="D11" s="10" t="s">
        <v>814</v>
      </c>
      <c r="E11" s="10">
        <v>2</v>
      </c>
      <c r="F11" s="10">
        <v>16428</v>
      </c>
      <c r="G11" s="10" t="s">
        <v>817</v>
      </c>
      <c r="H11" s="10" t="s">
        <v>40</v>
      </c>
      <c r="I11" s="10" t="s">
        <v>818</v>
      </c>
      <c r="J11" s="10">
        <v>18</v>
      </c>
      <c r="K11" s="10">
        <v>3</v>
      </c>
      <c r="L11" s="10" t="s">
        <v>819</v>
      </c>
      <c r="M11" s="10" t="s">
        <v>81</v>
      </c>
      <c r="N11" s="10" t="str">
        <f>((J11*400)+(K11*100))+L11</f>
        <v>0</v>
      </c>
      <c r="O11" s="10" t="s">
        <v>223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5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4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820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821</v>
      </c>
      <c r="B10" s="10" t="s">
        <v>822</v>
      </c>
      <c r="C10" s="10" t="s">
        <v>823</v>
      </c>
      <c r="D10" s="10" t="s">
        <v>824</v>
      </c>
      <c r="E10" s="10">
        <v>1</v>
      </c>
      <c r="F10" s="10">
        <v>16650</v>
      </c>
      <c r="G10" s="10" t="s">
        <v>825</v>
      </c>
      <c r="H10" s="10" t="s">
        <v>40</v>
      </c>
      <c r="I10" s="10" t="s">
        <v>826</v>
      </c>
      <c r="J10" s="10">
        <v>1</v>
      </c>
      <c r="K10" s="10">
        <v>2</v>
      </c>
      <c r="L10" s="10" t="s">
        <v>154</v>
      </c>
      <c r="M10" s="10" t="s">
        <v>81</v>
      </c>
      <c r="N10" s="10" t="str">
        <f>((J10*400)+(K10*100))+L10</f>
        <v>0</v>
      </c>
      <c r="O10" s="10" t="s">
        <v>259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821</v>
      </c>
      <c r="B11" s="10" t="s">
        <v>822</v>
      </c>
      <c r="C11" s="10" t="s">
        <v>823</v>
      </c>
      <c r="D11" s="10" t="s">
        <v>824</v>
      </c>
      <c r="E11" s="10">
        <v>2</v>
      </c>
      <c r="F11" s="10">
        <v>16651</v>
      </c>
      <c r="G11" s="10" t="s">
        <v>827</v>
      </c>
      <c r="H11" s="10" t="s">
        <v>40</v>
      </c>
      <c r="I11" s="10" t="s">
        <v>828</v>
      </c>
      <c r="J11" s="10">
        <v>0</v>
      </c>
      <c r="K11" s="10">
        <v>1</v>
      </c>
      <c r="L11" s="10" t="s">
        <v>80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1</v>
      </c>
      <c r="K12" s="10">
        <v>1</v>
      </c>
      <c r="L12" s="10" t="s">
        <v>42</v>
      </c>
      <c r="M12" s="10" t="s">
        <v>81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9">
      <c r="A13" s="10" t="s">
        <v>821</v>
      </c>
      <c r="B13" s="10" t="s">
        <v>822</v>
      </c>
      <c r="C13" s="10" t="s">
        <v>823</v>
      </c>
      <c r="D13" s="10" t="s">
        <v>824</v>
      </c>
      <c r="E13" s="10">
        <v>3</v>
      </c>
      <c r="F13" s="10">
        <v>16654</v>
      </c>
      <c r="G13" s="10" t="s">
        <v>829</v>
      </c>
      <c r="H13" s="10" t="s">
        <v>40</v>
      </c>
      <c r="I13" s="10" t="s">
        <v>830</v>
      </c>
      <c r="J13" s="10">
        <v>0</v>
      </c>
      <c r="K13" s="10">
        <v>0</v>
      </c>
      <c r="L13" s="10" t="s">
        <v>306</v>
      </c>
      <c r="M13" s="10" t="s">
        <v>63</v>
      </c>
      <c r="N13" s="10" t="str">
        <f>((J13*400)+(K13*100))+L13</f>
        <v>0</v>
      </c>
      <c r="O13" s="10" t="s">
        <v>64</v>
      </c>
      <c r="P13" s="10" t="str">
        <f>N13*O13</f>
        <v>0</v>
      </c>
      <c r="Q13" s="10">
        <v>1</v>
      </c>
      <c r="R13" s="10" t="s">
        <v>821</v>
      </c>
      <c r="S13" s="10" t="s">
        <v>822</v>
      </c>
      <c r="T13" s="10" t="s">
        <v>831</v>
      </c>
      <c r="U13" s="10" t="s">
        <v>832</v>
      </c>
      <c r="V13" s="10" t="s">
        <v>833</v>
      </c>
      <c r="W13" s="10" t="s">
        <v>95</v>
      </c>
      <c r="X13" s="10" t="s">
        <v>76</v>
      </c>
      <c r="Y13" s="10" t="s">
        <v>70</v>
      </c>
      <c r="Z13" s="10">
        <v>153</v>
      </c>
      <c r="AA13" s="10">
        <v>100</v>
      </c>
      <c r="AB13" s="10">
        <v>8550</v>
      </c>
      <c r="AC13" s="10" t="str">
        <f>Z13*AB13</f>
        <v>0</v>
      </c>
      <c r="AD13" s="10">
        <v>6</v>
      </c>
      <c r="AE13" s="10">
        <v>6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50000000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89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2</v>
      </c>
      <c r="L14" s="10" t="s">
        <v>452</v>
      </c>
      <c r="M14" s="10" t="s">
        <v>81</v>
      </c>
      <c r="N14" s="10" t="str">
        <f>((J14*400)+(K14*100))+L14</f>
        <v>0</v>
      </c>
      <c r="O14" s="10" t="s">
        <v>64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>
        <v>1</v>
      </c>
      <c r="R15" s="10" t="s">
        <v>821</v>
      </c>
      <c r="S15" s="10" t="s">
        <v>822</v>
      </c>
      <c r="T15" s="10" t="s">
        <v>831</v>
      </c>
      <c r="U15" s="10" t="s">
        <v>832</v>
      </c>
      <c r="V15" s="10" t="s">
        <v>834</v>
      </c>
      <c r="W15" s="10" t="s">
        <v>101</v>
      </c>
      <c r="X15" s="10" t="s">
        <v>203</v>
      </c>
      <c r="Y15" s="10" t="s">
        <v>159</v>
      </c>
      <c r="Z15" s="10">
        <v>72</v>
      </c>
      <c r="AA15" s="10">
        <v>100</v>
      </c>
      <c r="AB15" s="10">
        <v>8550</v>
      </c>
      <c r="AC15" s="10" t="str">
        <f>Z15*AB15</f>
        <v>0</v>
      </c>
      <c r="AD15" s="10">
        <v>51</v>
      </c>
      <c r="AE15" s="10">
        <v>93</v>
      </c>
      <c r="AF15" s="10" t="str">
        <f>(AC15*(100-AE15))/100</f>
        <v>0</v>
      </c>
      <c r="AG15" s="10" t="str">
        <f>P15+AF15</f>
        <v>0</v>
      </c>
      <c r="AH15" s="10" t="str">
        <f>AF15</f>
        <v>0</v>
      </c>
      <c r="AI15" s="10" t="str">
        <f>IF(AF15&lt;=10000000,AF15,10000000)</f>
        <v>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  <c r="AM15" t="s">
        <v>89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 t="s">
        <v>46</v>
      </c>
      <c r="AL16" s="10" t="str">
        <f>SUM(AL10:AL15)</f>
        <v>0</v>
      </c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 t="s">
        <v>47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48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49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50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51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52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53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54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5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835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836</v>
      </c>
      <c r="B10" s="10" t="s">
        <v>837</v>
      </c>
      <c r="C10" s="10" t="s">
        <v>838</v>
      </c>
      <c r="D10" s="10" t="s">
        <v>839</v>
      </c>
      <c r="E10" s="10">
        <v>1</v>
      </c>
      <c r="F10" s="10">
        <v>17941</v>
      </c>
      <c r="G10" s="10" t="s">
        <v>840</v>
      </c>
      <c r="H10" s="10" t="s">
        <v>40</v>
      </c>
      <c r="I10" s="10" t="s">
        <v>841</v>
      </c>
      <c r="J10" s="10">
        <v>0</v>
      </c>
      <c r="K10" s="10">
        <v>3</v>
      </c>
      <c r="L10" s="10" t="s">
        <v>842</v>
      </c>
      <c r="M10" s="10" t="s">
        <v>122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5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4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843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844</v>
      </c>
      <c r="B10" s="10"/>
      <c r="C10" s="10" t="s">
        <v>845</v>
      </c>
      <c r="D10" s="10" t="s">
        <v>846</v>
      </c>
      <c r="E10" s="10">
        <v>1</v>
      </c>
      <c r="F10" s="10">
        <v>16026</v>
      </c>
      <c r="G10" s="10" t="s">
        <v>847</v>
      </c>
      <c r="H10" s="10" t="s">
        <v>40</v>
      </c>
      <c r="I10" s="10" t="s">
        <v>848</v>
      </c>
      <c r="J10" s="10">
        <v>0</v>
      </c>
      <c r="K10" s="10">
        <v>0</v>
      </c>
      <c r="L10" s="10" t="s">
        <v>452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771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211</v>
      </c>
      <c r="M12" s="10" t="s">
        <v>43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335</v>
      </c>
      <c r="M13" s="10" t="s">
        <v>63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>
        <v>6</v>
      </c>
      <c r="K14" s="10">
        <v>2</v>
      </c>
      <c r="L14" s="10" t="s">
        <v>175</v>
      </c>
      <c r="M14" s="10" t="s">
        <v>81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8">
      <c r="A15" s="10" t="s">
        <v>844</v>
      </c>
      <c r="B15" s="10"/>
      <c r="C15" s="10" t="s">
        <v>845</v>
      </c>
      <c r="D15" s="10" t="s">
        <v>846</v>
      </c>
      <c r="E15" s="10">
        <v>2</v>
      </c>
      <c r="F15" s="10">
        <v>18809</v>
      </c>
      <c r="G15" s="10" t="s">
        <v>849</v>
      </c>
      <c r="H15" s="10" t="s">
        <v>40</v>
      </c>
      <c r="I15" s="10" t="s">
        <v>850</v>
      </c>
      <c r="J15" s="10">
        <v>2</v>
      </c>
      <c r="K15" s="10">
        <v>1</v>
      </c>
      <c r="L15" s="10" t="s">
        <v>605</v>
      </c>
      <c r="M15" s="10" t="s">
        <v>81</v>
      </c>
      <c r="N15" s="10" t="str">
        <f>((J15*400)+(K15*100))+L15</f>
        <v>0</v>
      </c>
      <c r="O15" s="10" t="s">
        <v>112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50000000</v>
      </c>
      <c r="AJ15" s="10" t="str">
        <f>IF((AI15-AH15) &gt; 1,0,IF((AI15-AH15)&lt;0,AH15-AI15,AI15-AH15))</f>
        <v>0</v>
      </c>
      <c r="AK15" s="10">
        <v>0.01</v>
      </c>
      <c r="AL15" s="10" t="str">
        <f>ROUND(AJ15*(AK15/100),2)</f>
        <v>0</v>
      </c>
    </row>
    <row r="16" spans="1:38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 t="s">
        <v>46</v>
      </c>
      <c r="AL16" s="10" t="str">
        <f>SUM(AL10:AL15)</f>
        <v>0</v>
      </c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 t="s">
        <v>47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48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49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50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51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52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8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53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8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54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5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851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852</v>
      </c>
      <c r="B10" s="10"/>
      <c r="C10" s="10" t="s">
        <v>853</v>
      </c>
      <c r="D10" s="10" t="s">
        <v>854</v>
      </c>
      <c r="E10" s="10">
        <v>1</v>
      </c>
      <c r="F10" s="10">
        <v>16632</v>
      </c>
      <c r="G10" s="10" t="s">
        <v>855</v>
      </c>
      <c r="H10" s="10" t="s">
        <v>40</v>
      </c>
      <c r="I10" s="10" t="s">
        <v>856</v>
      </c>
      <c r="J10" s="10">
        <v>0</v>
      </c>
      <c r="K10" s="10">
        <v>0</v>
      </c>
      <c r="L10" s="10" t="s">
        <v>648</v>
      </c>
      <c r="M10" s="10" t="s">
        <v>63</v>
      </c>
      <c r="N10" s="10" t="str">
        <f>((J10*400)+(K10*100))+L10</f>
        <v>0</v>
      </c>
      <c r="O10" s="10" t="s">
        <v>259</v>
      </c>
      <c r="P10" s="10" t="str">
        <f>N10*O10</f>
        <v>0</v>
      </c>
      <c r="Q10" s="10">
        <v>1</v>
      </c>
      <c r="R10" s="10" t="s">
        <v>852</v>
      </c>
      <c r="S10" s="10"/>
      <c r="T10" s="10" t="s">
        <v>857</v>
      </c>
      <c r="U10" s="10" t="s">
        <v>858</v>
      </c>
      <c r="V10" s="10" t="s">
        <v>859</v>
      </c>
      <c r="W10" s="10" t="s">
        <v>101</v>
      </c>
      <c r="X10" s="10" t="s">
        <v>69</v>
      </c>
      <c r="Y10" s="10" t="s">
        <v>70</v>
      </c>
      <c r="Z10" s="10">
        <v>148</v>
      </c>
      <c r="AA10" s="10">
        <v>100</v>
      </c>
      <c r="AB10" s="10">
        <v>8550</v>
      </c>
      <c r="AC10" s="10" t="str">
        <f>Z10*AB10</f>
        <v>0</v>
      </c>
      <c r="AD10" s="10">
        <v>34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187</v>
      </c>
      <c r="M11" s="10" t="s">
        <v>63</v>
      </c>
      <c r="N11" s="10" t="str">
        <f>((J11*400)+(K11*100))+L11</f>
        <v>0</v>
      </c>
      <c r="O11" s="10" t="s">
        <v>259</v>
      </c>
      <c r="P11" s="10" t="str">
        <f>N11*O11</f>
        <v>0</v>
      </c>
      <c r="Q11" s="10">
        <v>1</v>
      </c>
      <c r="R11" s="10" t="s">
        <v>852</v>
      </c>
      <c r="S11" s="10"/>
      <c r="T11" s="10" t="s">
        <v>857</v>
      </c>
      <c r="U11" s="10" t="s">
        <v>858</v>
      </c>
      <c r="V11" s="10" t="s">
        <v>860</v>
      </c>
      <c r="W11" s="10" t="s">
        <v>308</v>
      </c>
      <c r="X11" s="10" t="s">
        <v>76</v>
      </c>
      <c r="Y11" s="10" t="s">
        <v>70</v>
      </c>
      <c r="Z11" s="10">
        <v>15</v>
      </c>
      <c r="AA11" s="10">
        <v>100</v>
      </c>
      <c r="AB11" s="10">
        <v>5700</v>
      </c>
      <c r="AC11" s="10" t="str">
        <f>Z11*AB11</f>
        <v>0</v>
      </c>
      <c r="AD11" s="10">
        <v>31</v>
      </c>
      <c r="AE11" s="10">
        <v>52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550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335</v>
      </c>
      <c r="M12" s="10" t="s">
        <v>63</v>
      </c>
      <c r="N12" s="10" t="str">
        <f>((J12*400)+(K12*100))+L12</f>
        <v>0</v>
      </c>
      <c r="O12" s="10" t="s">
        <v>259</v>
      </c>
      <c r="P12" s="10" t="str">
        <f>N12*O12</f>
        <v>0</v>
      </c>
      <c r="Q12" s="10">
        <v>1</v>
      </c>
      <c r="R12" s="10" t="s">
        <v>852</v>
      </c>
      <c r="S12" s="10"/>
      <c r="T12" s="10" t="s">
        <v>857</v>
      </c>
      <c r="U12" s="10" t="s">
        <v>858</v>
      </c>
      <c r="V12" s="10" t="s">
        <v>861</v>
      </c>
      <c r="W12" s="10" t="s">
        <v>101</v>
      </c>
      <c r="X12" s="10" t="s">
        <v>203</v>
      </c>
      <c r="Y12" s="10" t="s">
        <v>88</v>
      </c>
      <c r="Z12" s="10">
        <v>30</v>
      </c>
      <c r="AA12" s="10">
        <v>100</v>
      </c>
      <c r="AB12" s="10">
        <v>8550</v>
      </c>
      <c r="AC12" s="10" t="str">
        <f>Z12*AB12</f>
        <v>0</v>
      </c>
      <c r="AD12" s="10">
        <v>31</v>
      </c>
      <c r="AE12" s="10">
        <v>93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89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1</v>
      </c>
      <c r="K13" s="10">
        <v>0</v>
      </c>
      <c r="L13" s="10" t="s">
        <v>438</v>
      </c>
      <c r="M13" s="10" t="s">
        <v>81</v>
      </c>
      <c r="N13" s="10" t="str">
        <f>((J13*400)+(K13*100))+L13</f>
        <v>0</v>
      </c>
      <c r="O13" s="10" t="s">
        <v>259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9">
      <c r="A14" s="10" t="s">
        <v>852</v>
      </c>
      <c r="B14" s="10"/>
      <c r="C14" s="10" t="s">
        <v>853</v>
      </c>
      <c r="D14" s="10" t="s">
        <v>854</v>
      </c>
      <c r="E14" s="10">
        <v>2</v>
      </c>
      <c r="F14" s="10">
        <v>17230</v>
      </c>
      <c r="G14" s="10" t="s">
        <v>862</v>
      </c>
      <c r="H14" s="10" t="s">
        <v>40</v>
      </c>
      <c r="I14" s="10" t="s">
        <v>863</v>
      </c>
      <c r="J14" s="10">
        <v>10</v>
      </c>
      <c r="K14" s="10">
        <v>3</v>
      </c>
      <c r="L14" s="10" t="s">
        <v>864</v>
      </c>
      <c r="M14" s="10" t="s">
        <v>81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6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865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866</v>
      </c>
      <c r="S10" s="10" t="s">
        <v>867</v>
      </c>
      <c r="T10" s="10" t="s">
        <v>868</v>
      </c>
      <c r="U10" s="10" t="s">
        <v>869</v>
      </c>
      <c r="V10" s="10" t="s">
        <v>870</v>
      </c>
      <c r="W10" s="10" t="s">
        <v>304</v>
      </c>
      <c r="X10" s="10" t="s">
        <v>76</v>
      </c>
      <c r="Y10" s="10" t="s">
        <v>741</v>
      </c>
      <c r="Z10" s="10">
        <v>204</v>
      </c>
      <c r="AA10" s="10">
        <v>100</v>
      </c>
      <c r="AB10" s="10">
        <v>7550</v>
      </c>
      <c r="AC10" s="10" t="str">
        <f>Z10*AB10</f>
        <v>0</v>
      </c>
      <c r="AD10" s="10">
        <v>18</v>
      </c>
      <c r="AE10" s="10">
        <v>26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483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6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871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872</v>
      </c>
      <c r="B10" s="10" t="s">
        <v>873</v>
      </c>
      <c r="C10" s="10" t="s">
        <v>874</v>
      </c>
      <c r="D10" s="10" t="s">
        <v>875</v>
      </c>
      <c r="E10" s="10">
        <v>1</v>
      </c>
      <c r="F10" s="10">
        <v>16399</v>
      </c>
      <c r="G10" s="10" t="s">
        <v>876</v>
      </c>
      <c r="H10" s="10" t="s">
        <v>40</v>
      </c>
      <c r="I10" s="10" t="s">
        <v>877</v>
      </c>
      <c r="J10" s="10">
        <v>2</v>
      </c>
      <c r="K10" s="10">
        <v>1</v>
      </c>
      <c r="L10" s="10" t="s">
        <v>219</v>
      </c>
      <c r="M10" s="10" t="s">
        <v>81</v>
      </c>
      <c r="N10" s="10" t="str">
        <f>((J10*400)+(K10*100))+L10</f>
        <v>0</v>
      </c>
      <c r="O10" s="10" t="s">
        <v>223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 t="s">
        <v>872</v>
      </c>
      <c r="B11" s="10" t="s">
        <v>873</v>
      </c>
      <c r="C11" s="10" t="s">
        <v>874</v>
      </c>
      <c r="D11" s="10" t="s">
        <v>875</v>
      </c>
      <c r="E11" s="10">
        <v>2</v>
      </c>
      <c r="F11" s="10">
        <v>16557</v>
      </c>
      <c r="G11" s="10" t="s">
        <v>878</v>
      </c>
      <c r="H11" s="10" t="s">
        <v>40</v>
      </c>
      <c r="I11" s="10" t="s">
        <v>879</v>
      </c>
      <c r="J11" s="10">
        <v>0</v>
      </c>
      <c r="K11" s="10">
        <v>0</v>
      </c>
      <c r="L11" s="10" t="s">
        <v>880</v>
      </c>
      <c r="M11" s="10" t="s">
        <v>43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2</v>
      </c>
      <c r="L12" s="10" t="s">
        <v>881</v>
      </c>
      <c r="M12" s="10" t="s">
        <v>63</v>
      </c>
      <c r="N12" s="10" t="str">
        <f>((J12*400)+(K12*100))+L12</f>
        <v>0</v>
      </c>
      <c r="O12" s="10" t="s">
        <v>44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 t="s">
        <v>872</v>
      </c>
      <c r="B13" s="10" t="s">
        <v>873</v>
      </c>
      <c r="C13" s="10" t="s">
        <v>874</v>
      </c>
      <c r="D13" s="10" t="s">
        <v>875</v>
      </c>
      <c r="E13" s="10">
        <v>3</v>
      </c>
      <c r="F13" s="10">
        <v>17191</v>
      </c>
      <c r="G13" s="10" t="s">
        <v>882</v>
      </c>
      <c r="H13" s="10" t="s">
        <v>40</v>
      </c>
      <c r="I13" s="10" t="s">
        <v>883</v>
      </c>
      <c r="J13" s="10">
        <v>6</v>
      </c>
      <c r="K13" s="10">
        <v>3</v>
      </c>
      <c r="L13" s="10" t="s">
        <v>80</v>
      </c>
      <c r="M13" s="10" t="s">
        <v>81</v>
      </c>
      <c r="N13" s="10" t="str">
        <f>((J13*400)+(K13*100))+L13</f>
        <v>0</v>
      </c>
      <c r="O13" s="10" t="s">
        <v>259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6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884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885</v>
      </c>
      <c r="B10" s="10" t="s">
        <v>886</v>
      </c>
      <c r="C10" s="10" t="s">
        <v>887</v>
      </c>
      <c r="D10" s="10" t="s">
        <v>888</v>
      </c>
      <c r="E10" s="10">
        <v>1</v>
      </c>
      <c r="F10" s="10">
        <v>18473</v>
      </c>
      <c r="G10" s="10" t="s">
        <v>889</v>
      </c>
      <c r="H10" s="10" t="s">
        <v>40</v>
      </c>
      <c r="I10" s="10" t="s">
        <v>890</v>
      </c>
      <c r="J10" s="10">
        <v>0</v>
      </c>
      <c r="K10" s="10">
        <v>0</v>
      </c>
      <c r="L10" s="10" t="s">
        <v>336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>
        <v>1</v>
      </c>
      <c r="R10" s="10" t="s">
        <v>885</v>
      </c>
      <c r="S10" s="10" t="s">
        <v>886</v>
      </c>
      <c r="T10" s="10" t="s">
        <v>891</v>
      </c>
      <c r="U10" s="10" t="s">
        <v>892</v>
      </c>
      <c r="V10" s="10" t="s">
        <v>893</v>
      </c>
      <c r="W10" s="10" t="s">
        <v>95</v>
      </c>
      <c r="X10" s="10" t="s">
        <v>76</v>
      </c>
      <c r="Y10" s="10" t="s">
        <v>159</v>
      </c>
      <c r="Z10" s="10">
        <v>38</v>
      </c>
      <c r="AA10" s="10">
        <v>100</v>
      </c>
      <c r="AB10" s="10">
        <v>8550</v>
      </c>
      <c r="AC10" s="10" t="str">
        <f>Z10*AB10</f>
        <v>0</v>
      </c>
      <c r="AD10" s="10">
        <v>16</v>
      </c>
      <c r="AE10" s="10">
        <v>22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1</v>
      </c>
      <c r="R11" s="10" t="s">
        <v>885</v>
      </c>
      <c r="S11" s="10" t="s">
        <v>886</v>
      </c>
      <c r="T11" s="10" t="s">
        <v>891</v>
      </c>
      <c r="U11" s="10" t="s">
        <v>892</v>
      </c>
      <c r="V11" s="10" t="s">
        <v>894</v>
      </c>
      <c r="W11" s="10" t="s">
        <v>360</v>
      </c>
      <c r="X11" s="10" t="s">
        <v>203</v>
      </c>
      <c r="Y11" s="10" t="s">
        <v>159</v>
      </c>
      <c r="Z11" s="10">
        <v>30</v>
      </c>
      <c r="AA11" s="10">
        <v>100</v>
      </c>
      <c r="AB11" s="10">
        <v>8400</v>
      </c>
      <c r="AC11" s="10" t="str">
        <f>Z11*AB11</f>
        <v>0</v>
      </c>
      <c r="AD11" s="10">
        <v>2</v>
      </c>
      <c r="AE11" s="10">
        <v>6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 t="str">
        <f>IF(AF11&lt;=10000000,AF11,10000000)</f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6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895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896</v>
      </c>
      <c r="B10" s="10" t="s">
        <v>897</v>
      </c>
      <c r="C10" s="10" t="s">
        <v>898</v>
      </c>
      <c r="D10" s="10" t="s">
        <v>899</v>
      </c>
      <c r="E10" s="10">
        <v>1</v>
      </c>
      <c r="F10" s="10">
        <v>17925</v>
      </c>
      <c r="G10" s="10" t="s">
        <v>900</v>
      </c>
      <c r="H10" s="10" t="s">
        <v>40</v>
      </c>
      <c r="I10" s="10" t="s">
        <v>901</v>
      </c>
      <c r="J10" s="10">
        <v>0</v>
      </c>
      <c r="K10" s="10">
        <v>1</v>
      </c>
      <c r="L10" s="10" t="s">
        <v>219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2</v>
      </c>
      <c r="L11" s="10" t="s">
        <v>80</v>
      </c>
      <c r="M11" s="10" t="s">
        <v>81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6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902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903</v>
      </c>
      <c r="B10" s="10" t="s">
        <v>904</v>
      </c>
      <c r="C10" s="10" t="s">
        <v>905</v>
      </c>
      <c r="D10" s="10" t="s">
        <v>906</v>
      </c>
      <c r="E10" s="10">
        <v>1</v>
      </c>
      <c r="F10" s="10">
        <v>17819</v>
      </c>
      <c r="G10" s="10" t="s">
        <v>907</v>
      </c>
      <c r="H10" s="10" t="s">
        <v>40</v>
      </c>
      <c r="I10" s="10" t="s">
        <v>908</v>
      </c>
      <c r="J10" s="10">
        <v>0</v>
      </c>
      <c r="K10" s="10">
        <v>0</v>
      </c>
      <c r="L10" s="10" t="s">
        <v>881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6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4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909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910</v>
      </c>
      <c r="B10" s="10" t="s">
        <v>911</v>
      </c>
      <c r="C10" s="10" t="s">
        <v>912</v>
      </c>
      <c r="D10" s="10" t="s">
        <v>913</v>
      </c>
      <c r="E10" s="10">
        <v>1</v>
      </c>
      <c r="F10" s="10">
        <v>17190</v>
      </c>
      <c r="G10" s="10" t="s">
        <v>914</v>
      </c>
      <c r="H10" s="10" t="s">
        <v>40</v>
      </c>
      <c r="I10" s="10" t="s">
        <v>915</v>
      </c>
      <c r="J10" s="10">
        <v>10</v>
      </c>
      <c r="K10" s="10">
        <v>1</v>
      </c>
      <c r="L10" s="10" t="s">
        <v>111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910</v>
      </c>
      <c r="B11" s="10" t="s">
        <v>911</v>
      </c>
      <c r="C11" s="10" t="s">
        <v>912</v>
      </c>
      <c r="D11" s="10" t="s">
        <v>913</v>
      </c>
      <c r="E11" s="10">
        <v>2</v>
      </c>
      <c r="F11" s="10">
        <v>17203</v>
      </c>
      <c r="G11" s="10" t="s">
        <v>916</v>
      </c>
      <c r="H11" s="10" t="s">
        <v>40</v>
      </c>
      <c r="I11" s="10" t="s">
        <v>917</v>
      </c>
      <c r="J11" s="10">
        <v>7</v>
      </c>
      <c r="K11" s="10">
        <v>3</v>
      </c>
      <c r="L11" s="10" t="s">
        <v>135</v>
      </c>
      <c r="M11" s="10" t="s">
        <v>81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 t="s">
        <v>910</v>
      </c>
      <c r="B12" s="10" t="s">
        <v>911</v>
      </c>
      <c r="C12" s="10" t="s">
        <v>912</v>
      </c>
      <c r="D12" s="10" t="s">
        <v>913</v>
      </c>
      <c r="E12" s="10">
        <v>3</v>
      </c>
      <c r="F12" s="10">
        <v>17248</v>
      </c>
      <c r="G12" s="10" t="s">
        <v>918</v>
      </c>
      <c r="H12" s="10" t="s">
        <v>40</v>
      </c>
      <c r="I12" s="10" t="s">
        <v>919</v>
      </c>
      <c r="J12" s="10">
        <v>2</v>
      </c>
      <c r="K12" s="10">
        <v>0</v>
      </c>
      <c r="L12" s="10" t="s">
        <v>396</v>
      </c>
      <c r="M12" s="10" t="s">
        <v>81</v>
      </c>
      <c r="N12" s="10" t="str">
        <f>((J12*400)+(K12*100))+L12</f>
        <v>0</v>
      </c>
      <c r="O12" s="10" t="s">
        <v>259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9">
      <c r="A13" s="10" t="s">
        <v>910</v>
      </c>
      <c r="B13" s="10" t="s">
        <v>911</v>
      </c>
      <c r="C13" s="10" t="s">
        <v>912</v>
      </c>
      <c r="D13" s="10" t="s">
        <v>913</v>
      </c>
      <c r="E13" s="10">
        <v>4</v>
      </c>
      <c r="F13" s="10">
        <v>17391</v>
      </c>
      <c r="G13" s="10" t="s">
        <v>920</v>
      </c>
      <c r="H13" s="10" t="s">
        <v>40</v>
      </c>
      <c r="I13" s="10" t="s">
        <v>921</v>
      </c>
      <c r="J13" s="10">
        <v>0</v>
      </c>
      <c r="K13" s="10">
        <v>1</v>
      </c>
      <c r="L13" s="10" t="s">
        <v>80</v>
      </c>
      <c r="M13" s="10" t="s">
        <v>43</v>
      </c>
      <c r="N13" s="10" t="str">
        <f>((J13*400)+(K13*100))+L13</f>
        <v>0</v>
      </c>
      <c r="O13" s="10" t="s">
        <v>259</v>
      </c>
      <c r="P13" s="10" t="str">
        <f>N13*O13</f>
        <v>0</v>
      </c>
      <c r="Q13" s="10">
        <v>1</v>
      </c>
      <c r="R13" s="10" t="s">
        <v>910</v>
      </c>
      <c r="S13" s="10" t="s">
        <v>911</v>
      </c>
      <c r="T13" s="10" t="s">
        <v>922</v>
      </c>
      <c r="U13" s="10" t="s">
        <v>923</v>
      </c>
      <c r="V13" s="10" t="s">
        <v>924</v>
      </c>
      <c r="W13" s="10" t="s">
        <v>95</v>
      </c>
      <c r="X13" s="10" t="s">
        <v>76</v>
      </c>
      <c r="Y13" s="10" t="s">
        <v>159</v>
      </c>
      <c r="Z13" s="10">
        <v>48</v>
      </c>
      <c r="AA13" s="10">
        <v>100</v>
      </c>
      <c r="AB13" s="10">
        <v>8550</v>
      </c>
      <c r="AC13" s="10" t="str">
        <f>Z13*AB13</f>
        <v>0</v>
      </c>
      <c r="AD13" s="10">
        <v>32</v>
      </c>
      <c r="AE13" s="10">
        <v>54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 t="str">
        <f>IF(AF13&lt;=10000000,AF13,10000000)</f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89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4</v>
      </c>
      <c r="K14" s="10">
        <v>3</v>
      </c>
      <c r="L14" s="10" t="s">
        <v>80</v>
      </c>
      <c r="M14" s="10" t="s">
        <v>81</v>
      </c>
      <c r="N14" s="10" t="str">
        <f>((J14*400)+(K14*100))+L14</f>
        <v>0</v>
      </c>
      <c r="O14" s="10" t="s">
        <v>259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 t="s">
        <v>910</v>
      </c>
      <c r="B15" s="10" t="s">
        <v>911</v>
      </c>
      <c r="C15" s="10" t="s">
        <v>912</v>
      </c>
      <c r="D15" s="10" t="s">
        <v>913</v>
      </c>
      <c r="E15" s="10">
        <v>5</v>
      </c>
      <c r="F15" s="10">
        <v>17594</v>
      </c>
      <c r="G15" s="10" t="s">
        <v>925</v>
      </c>
      <c r="H15" s="10" t="s">
        <v>40</v>
      </c>
      <c r="I15" s="10" t="s">
        <v>926</v>
      </c>
      <c r="J15" s="10">
        <v>0</v>
      </c>
      <c r="K15" s="10">
        <v>1</v>
      </c>
      <c r="L15" s="10" t="s">
        <v>80</v>
      </c>
      <c r="M15" s="10" t="s">
        <v>63</v>
      </c>
      <c r="N15" s="10" t="str">
        <f>((J15*400)+(K15*100))+L15</f>
        <v>0</v>
      </c>
      <c r="O15" s="10" t="s">
        <v>281</v>
      </c>
      <c r="P15" s="10" t="str">
        <f>N15*O15</f>
        <v>0</v>
      </c>
      <c r="Q15" s="10">
        <v>1</v>
      </c>
      <c r="R15" s="10" t="s">
        <v>910</v>
      </c>
      <c r="S15" s="10" t="s">
        <v>911</v>
      </c>
      <c r="T15" s="10" t="s">
        <v>922</v>
      </c>
      <c r="U15" s="10" t="s">
        <v>923</v>
      </c>
      <c r="V15" s="10" t="s">
        <v>927</v>
      </c>
      <c r="W15" s="10" t="s">
        <v>68</v>
      </c>
      <c r="X15" s="10" t="s">
        <v>69</v>
      </c>
      <c r="Y15" s="10" t="s">
        <v>70</v>
      </c>
      <c r="Z15" s="10">
        <v>168</v>
      </c>
      <c r="AA15" s="10">
        <v>100</v>
      </c>
      <c r="AB15" s="10">
        <v>8400</v>
      </c>
      <c r="AC15" s="10" t="str">
        <f>Z15*AB15</f>
        <v>0</v>
      </c>
      <c r="AD15" s="10">
        <v>44</v>
      </c>
      <c r="AE15" s="10">
        <v>85</v>
      </c>
      <c r="AF15" s="10" t="str">
        <f>(AC15*(100-AE15))/100</f>
        <v>0</v>
      </c>
      <c r="AG15" s="10" t="str">
        <f>P15+AF15</f>
        <v>0</v>
      </c>
      <c r="AH15" s="10" t="str">
        <f>(AG15*AA15)/100</f>
        <v>0</v>
      </c>
      <c r="AI15" s="10">
        <v>50000000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  <c r="AM15" t="s">
        <v>89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 t="s">
        <v>46</v>
      </c>
      <c r="AL16" s="10" t="str">
        <f>SUM(AL10:AL15)</f>
        <v>0</v>
      </c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 t="s">
        <v>47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48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49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50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51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52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53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54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6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928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929</v>
      </c>
      <c r="S10" s="10" t="s">
        <v>930</v>
      </c>
      <c r="T10" s="10" t="s">
        <v>931</v>
      </c>
      <c r="U10" s="10" t="s">
        <v>932</v>
      </c>
      <c r="V10" s="10" t="s">
        <v>933</v>
      </c>
      <c r="W10" s="10" t="s">
        <v>68</v>
      </c>
      <c r="X10" s="10" t="s">
        <v>69</v>
      </c>
      <c r="Y10" s="10" t="s">
        <v>88</v>
      </c>
      <c r="Z10" s="10">
        <v>126</v>
      </c>
      <c r="AA10" s="10">
        <v>100</v>
      </c>
      <c r="AB10" s="10">
        <v>8400</v>
      </c>
      <c r="AC10" s="10" t="str">
        <f>Z10*AB10</f>
        <v>0</v>
      </c>
      <c r="AD10" s="10">
        <v>31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6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934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935</v>
      </c>
      <c r="B10" s="10" t="s">
        <v>936</v>
      </c>
      <c r="C10" s="10" t="s">
        <v>937</v>
      </c>
      <c r="D10" s="10" t="s">
        <v>760</v>
      </c>
      <c r="E10" s="10">
        <v>1</v>
      </c>
      <c r="F10" s="10">
        <v>16219</v>
      </c>
      <c r="G10" s="10" t="s">
        <v>938</v>
      </c>
      <c r="H10" s="10" t="s">
        <v>40</v>
      </c>
      <c r="I10" s="10" t="s">
        <v>939</v>
      </c>
      <c r="J10" s="10">
        <v>0</v>
      </c>
      <c r="K10" s="10">
        <v>0</v>
      </c>
      <c r="L10" s="10" t="s">
        <v>570</v>
      </c>
      <c r="M10" s="10" t="s">
        <v>43</v>
      </c>
      <c r="N10" s="10" t="str">
        <f>((J10*400)+(K10*100))+L10</f>
        <v>0</v>
      </c>
      <c r="O10" s="10" t="s">
        <v>223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227</v>
      </c>
      <c r="M11" s="10" t="s">
        <v>43</v>
      </c>
      <c r="N11" s="10" t="str">
        <f>((J11*400)+(K11*100))+L11</f>
        <v>0</v>
      </c>
      <c r="O11" s="10" t="s">
        <v>223</v>
      </c>
      <c r="P11" s="10" t="str">
        <f>N11*O11</f>
        <v>0</v>
      </c>
      <c r="Q11" s="10">
        <v>1</v>
      </c>
      <c r="R11" s="10" t="s">
        <v>935</v>
      </c>
      <c r="S11" s="10" t="s">
        <v>936</v>
      </c>
      <c r="T11" s="10" t="s">
        <v>940</v>
      </c>
      <c r="U11" s="10" t="s">
        <v>778</v>
      </c>
      <c r="V11" s="10" t="s">
        <v>941</v>
      </c>
      <c r="W11" s="10" t="s">
        <v>95</v>
      </c>
      <c r="X11" s="10" t="s">
        <v>76</v>
      </c>
      <c r="Y11" s="10" t="s">
        <v>159</v>
      </c>
      <c r="Z11" s="10">
        <v>225</v>
      </c>
      <c r="AA11" s="10">
        <v>100</v>
      </c>
      <c r="AB11" s="10">
        <v>8550</v>
      </c>
      <c r="AC11" s="10" t="str">
        <f>Z11*AB11</f>
        <v>0</v>
      </c>
      <c r="AD11" s="10">
        <v>81</v>
      </c>
      <c r="AE11" s="10">
        <v>76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 t="str">
        <f>IF(AF11&lt;=10000000,AF11,10000000)</f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1</v>
      </c>
      <c r="L12" s="10" t="s">
        <v>322</v>
      </c>
      <c r="M12" s="10" t="s">
        <v>43</v>
      </c>
      <c r="N12" s="10" t="str">
        <f>((J12*400)+(K12*100))+L12</f>
        <v>0</v>
      </c>
      <c r="O12" s="10" t="s">
        <v>223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 t="s">
        <v>935</v>
      </c>
      <c r="B13" s="10" t="s">
        <v>936</v>
      </c>
      <c r="C13" s="10" t="s">
        <v>937</v>
      </c>
      <c r="D13" s="10" t="s">
        <v>760</v>
      </c>
      <c r="E13" s="10">
        <v>2</v>
      </c>
      <c r="F13" s="10">
        <v>16220</v>
      </c>
      <c r="G13" s="10" t="s">
        <v>942</v>
      </c>
      <c r="H13" s="10" t="s">
        <v>40</v>
      </c>
      <c r="I13" s="10" t="s">
        <v>943</v>
      </c>
      <c r="J13" s="10">
        <v>0</v>
      </c>
      <c r="K13" s="10">
        <v>0</v>
      </c>
      <c r="L13" s="10" t="s">
        <v>280</v>
      </c>
      <c r="M13" s="10" t="s">
        <v>81</v>
      </c>
      <c r="N13" s="10" t="str">
        <f>((J13*400)+(K13*100))+L13</f>
        <v>0</v>
      </c>
      <c r="O13" s="10" t="s">
        <v>223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6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3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944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945</v>
      </c>
      <c r="B10" s="10" t="s">
        <v>946</v>
      </c>
      <c r="C10" s="10" t="s">
        <v>947</v>
      </c>
      <c r="D10" s="10" t="s">
        <v>948</v>
      </c>
      <c r="E10" s="10">
        <v>1</v>
      </c>
      <c r="F10" s="10">
        <v>18554</v>
      </c>
      <c r="G10" s="10" t="s">
        <v>949</v>
      </c>
      <c r="H10" s="10" t="s">
        <v>40</v>
      </c>
      <c r="I10" s="10" t="s">
        <v>950</v>
      </c>
      <c r="J10" s="10">
        <v>10</v>
      </c>
      <c r="K10" s="10">
        <v>0</v>
      </c>
      <c r="L10" s="10" t="s">
        <v>111</v>
      </c>
      <c r="M10" s="10" t="s">
        <v>81</v>
      </c>
      <c r="N10" s="10" t="str">
        <f>((J10*400)+(K10*100))+L10</f>
        <v>0</v>
      </c>
      <c r="O10" s="10" t="s">
        <v>259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945</v>
      </c>
      <c r="B11" s="10" t="s">
        <v>946</v>
      </c>
      <c r="C11" s="10" t="s">
        <v>947</v>
      </c>
      <c r="D11" s="10" t="s">
        <v>948</v>
      </c>
      <c r="E11" s="10">
        <v>2</v>
      </c>
      <c r="F11" s="10">
        <v>15807</v>
      </c>
      <c r="G11" s="10" t="s">
        <v>951</v>
      </c>
      <c r="H11" s="10" t="s">
        <v>40</v>
      </c>
      <c r="I11" s="10" t="s">
        <v>952</v>
      </c>
      <c r="J11" s="10">
        <v>10</v>
      </c>
      <c r="K11" s="10">
        <v>3</v>
      </c>
      <c r="L11" s="10" t="s">
        <v>953</v>
      </c>
      <c r="M11" s="10" t="s">
        <v>81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 t="s">
        <v>945</v>
      </c>
      <c r="B12" s="10" t="s">
        <v>946</v>
      </c>
      <c r="C12" s="10" t="s">
        <v>947</v>
      </c>
      <c r="D12" s="10" t="s">
        <v>948</v>
      </c>
      <c r="E12" s="10">
        <v>3</v>
      </c>
      <c r="F12" s="10">
        <v>15810</v>
      </c>
      <c r="G12" s="10" t="s">
        <v>954</v>
      </c>
      <c r="H12" s="10" t="s">
        <v>40</v>
      </c>
      <c r="I12" s="10" t="s">
        <v>955</v>
      </c>
      <c r="J12" s="10">
        <v>0</v>
      </c>
      <c r="K12" s="10">
        <v>1</v>
      </c>
      <c r="L12" s="10" t="s">
        <v>474</v>
      </c>
      <c r="M12" s="10" t="s">
        <v>73</v>
      </c>
      <c r="N12" s="10" t="str">
        <f>((J12*400)+(K12*100))+L12</f>
        <v>0</v>
      </c>
      <c r="O12" s="10" t="s">
        <v>237</v>
      </c>
      <c r="P12" s="10" t="str">
        <f>N12*O12</f>
        <v>0</v>
      </c>
      <c r="Q12" s="10">
        <v>1</v>
      </c>
      <c r="R12" s="10" t="s">
        <v>945</v>
      </c>
      <c r="S12" s="10" t="s">
        <v>946</v>
      </c>
      <c r="T12" s="10" t="s">
        <v>956</v>
      </c>
      <c r="U12" s="10" t="s">
        <v>957</v>
      </c>
      <c r="V12" s="10" t="s">
        <v>958</v>
      </c>
      <c r="W12" s="10" t="s">
        <v>191</v>
      </c>
      <c r="X12" s="10" t="s">
        <v>76</v>
      </c>
      <c r="Y12" s="10" t="s">
        <v>77</v>
      </c>
      <c r="Z12" s="10">
        <v>720</v>
      </c>
      <c r="AA12" s="10">
        <v>100</v>
      </c>
      <c r="AB12" s="10">
        <v>2600</v>
      </c>
      <c r="AC12" s="10" t="str">
        <f>Z12*AB12</f>
        <v>0</v>
      </c>
      <c r="AD12" s="10">
        <v>11</v>
      </c>
      <c r="AE12" s="10">
        <v>12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  <c r="AM12" t="s">
        <v>959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1</v>
      </c>
      <c r="K13" s="10">
        <v>2</v>
      </c>
      <c r="L13" s="10" t="s">
        <v>135</v>
      </c>
      <c r="M13" s="10" t="s">
        <v>63</v>
      </c>
      <c r="N13" s="10" t="str">
        <f>((J13*400)+(K13*100))+L13</f>
        <v>0</v>
      </c>
      <c r="O13" s="10" t="s">
        <v>237</v>
      </c>
      <c r="P13" s="10" t="str">
        <f>N13*O13</f>
        <v>0</v>
      </c>
      <c r="Q13" s="10">
        <v>1</v>
      </c>
      <c r="R13" s="10" t="s">
        <v>945</v>
      </c>
      <c r="S13" s="10" t="s">
        <v>946</v>
      </c>
      <c r="T13" s="10" t="s">
        <v>956</v>
      </c>
      <c r="U13" s="10" t="s">
        <v>957</v>
      </c>
      <c r="V13" s="10" t="s">
        <v>960</v>
      </c>
      <c r="W13" s="10" t="s">
        <v>225</v>
      </c>
      <c r="X13" s="10" t="s">
        <v>76</v>
      </c>
      <c r="Y13" s="10" t="s">
        <v>70</v>
      </c>
      <c r="Z13" s="10">
        <v>672</v>
      </c>
      <c r="AA13" s="10">
        <v>100</v>
      </c>
      <c r="AB13" s="10">
        <v>8450</v>
      </c>
      <c r="AC13" s="10" t="str">
        <f>Z13*AB13</f>
        <v>0</v>
      </c>
      <c r="AD13" s="10">
        <v>56</v>
      </c>
      <c r="AE13" s="10">
        <v>76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50000000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/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>
        <v>2</v>
      </c>
      <c r="R14" s="10" t="s">
        <v>945</v>
      </c>
      <c r="S14" s="10" t="s">
        <v>946</v>
      </c>
      <c r="T14" s="10" t="s">
        <v>956</v>
      </c>
      <c r="U14" s="10" t="s">
        <v>957</v>
      </c>
      <c r="V14" s="10" t="s">
        <v>961</v>
      </c>
      <c r="W14" s="10" t="s">
        <v>95</v>
      </c>
      <c r="X14" s="10" t="s">
        <v>76</v>
      </c>
      <c r="Y14" s="10" t="s">
        <v>88</v>
      </c>
      <c r="Z14" s="10">
        <v>144</v>
      </c>
      <c r="AA14" s="10">
        <v>100</v>
      </c>
      <c r="AB14" s="10">
        <v>8550</v>
      </c>
      <c r="AC14" s="10" t="str">
        <f>Z14*AB14</f>
        <v>0</v>
      </c>
      <c r="AD14" s="10">
        <v>46</v>
      </c>
      <c r="AE14" s="10">
        <v>76</v>
      </c>
      <c r="AF14" s="10" t="str">
        <f>(AC14*(100-AE14))/100</f>
        <v>0</v>
      </c>
      <c r="AG14" s="10" t="str">
        <f>P14+AF14</f>
        <v>0</v>
      </c>
      <c r="AH14" s="10" t="str">
        <f>(AG14*AA14)/100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  <c r="AM14"/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>
        <v>3</v>
      </c>
      <c r="R15" s="10" t="s">
        <v>945</v>
      </c>
      <c r="S15" s="10" t="s">
        <v>946</v>
      </c>
      <c r="T15" s="10" t="s">
        <v>956</v>
      </c>
      <c r="U15" s="10" t="s">
        <v>957</v>
      </c>
      <c r="V15" s="10" t="s">
        <v>962</v>
      </c>
      <c r="W15" s="10" t="s">
        <v>360</v>
      </c>
      <c r="X15" s="10" t="s">
        <v>203</v>
      </c>
      <c r="Y15" s="10" t="s">
        <v>88</v>
      </c>
      <c r="Z15" s="10">
        <v>576</v>
      </c>
      <c r="AA15" s="10">
        <v>100</v>
      </c>
      <c r="AB15" s="10">
        <v>8400</v>
      </c>
      <c r="AC15" s="10" t="str">
        <f>Z15*AB15</f>
        <v>0</v>
      </c>
      <c r="AD15" s="10">
        <v>11</v>
      </c>
      <c r="AE15" s="10">
        <v>45</v>
      </c>
      <c r="AF15" s="10" t="str">
        <f>(AC15*(100-AE15))/100</f>
        <v>0</v>
      </c>
      <c r="AG15" s="10" t="str">
        <f>P15+AF15</f>
        <v>0</v>
      </c>
      <c r="AH15" s="10" t="str">
        <f>(AG15*AA15)/100</f>
        <v>0</v>
      </c>
      <c r="AI15" s="10">
        <v>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  <c r="AM15"/>
    </row>
    <row r="16" spans="1:39">
      <c r="A16" s="10" t="s">
        <v>945</v>
      </c>
      <c r="B16" s="10" t="s">
        <v>946</v>
      </c>
      <c r="C16" s="10" t="s">
        <v>947</v>
      </c>
      <c r="D16" s="10" t="s">
        <v>948</v>
      </c>
      <c r="E16" s="10">
        <v>4</v>
      </c>
      <c r="F16" s="10">
        <v>16858</v>
      </c>
      <c r="G16" s="10" t="s">
        <v>963</v>
      </c>
      <c r="H16" s="10" t="s">
        <v>40</v>
      </c>
      <c r="I16" s="10" t="s">
        <v>964</v>
      </c>
      <c r="J16" s="10">
        <v>0</v>
      </c>
      <c r="K16" s="10">
        <v>2</v>
      </c>
      <c r="L16" s="10" t="s">
        <v>648</v>
      </c>
      <c r="M16" s="10" t="s">
        <v>620</v>
      </c>
      <c r="N16" s="10" t="str">
        <f>((J16*400)+(K16*100))+L16</f>
        <v>0</v>
      </c>
      <c r="O16" s="10" t="s">
        <v>317</v>
      </c>
      <c r="P16" s="10" t="str">
        <f>N16*O16</f>
        <v>0</v>
      </c>
      <c r="Q16" s="10">
        <v>1</v>
      </c>
      <c r="R16" s="10" t="s">
        <v>945</v>
      </c>
      <c r="S16" s="10" t="s">
        <v>946</v>
      </c>
      <c r="T16" s="10" t="s">
        <v>956</v>
      </c>
      <c r="U16" s="10" t="s">
        <v>957</v>
      </c>
      <c r="V16" s="10" t="s">
        <v>965</v>
      </c>
      <c r="W16" s="10" t="s">
        <v>966</v>
      </c>
      <c r="X16" s="10" t="s">
        <v>76</v>
      </c>
      <c r="Y16" s="10" t="s">
        <v>482</v>
      </c>
      <c r="Z16" s="10">
        <v>384</v>
      </c>
      <c r="AA16" s="10">
        <v>100</v>
      </c>
      <c r="AB16" s="10">
        <v>7800</v>
      </c>
      <c r="AC16" s="10" t="str">
        <f>Z16*AB16</f>
        <v>0</v>
      </c>
      <c r="AD16" s="10">
        <v>11</v>
      </c>
      <c r="AE16" s="10">
        <v>12</v>
      </c>
      <c r="AF16" s="10" t="str">
        <f>(AC16*(100-AE16))/100</f>
        <v>0</v>
      </c>
      <c r="AG16" s="10" t="str">
        <f>P16+AF16</f>
        <v>0</v>
      </c>
      <c r="AH16" s="10" t="str">
        <f>(AG16*AA16)/100</f>
        <v>0</v>
      </c>
      <c r="AI16" s="10">
        <v>0</v>
      </c>
      <c r="AJ16" s="10" t="str">
        <f>IF((AI16-AH16) &gt; 1,0,IF((AI16-AH16)&lt;0,AH16-AI16,AI16-AH16))</f>
        <v>0</v>
      </c>
      <c r="AK16" s="10">
        <v>0.3</v>
      </c>
      <c r="AL16" s="10" t="str">
        <f>ROUND(AJ16*(AK16/100),2)</f>
        <v>0</v>
      </c>
      <c r="AM16" t="s">
        <v>967</v>
      </c>
    </row>
    <row r="17" spans="1:39">
      <c r="A17" s="10" t="s">
        <v>945</v>
      </c>
      <c r="B17" s="10" t="s">
        <v>946</v>
      </c>
      <c r="C17" s="10" t="s">
        <v>947</v>
      </c>
      <c r="D17" s="10" t="s">
        <v>948</v>
      </c>
      <c r="E17" s="10">
        <v>5</v>
      </c>
      <c r="F17" s="10">
        <v>16860</v>
      </c>
      <c r="G17" s="10" t="s">
        <v>968</v>
      </c>
      <c r="H17" s="10" t="s">
        <v>40</v>
      </c>
      <c r="I17" s="10" t="s">
        <v>969</v>
      </c>
      <c r="J17" s="10">
        <v>2</v>
      </c>
      <c r="K17" s="10">
        <v>1</v>
      </c>
      <c r="L17" s="10" t="s">
        <v>970</v>
      </c>
      <c r="M17" s="10" t="s">
        <v>73</v>
      </c>
      <c r="N17" s="10" t="str">
        <f>((J17*400)+(K17*100))+L17</f>
        <v>0</v>
      </c>
      <c r="O17" s="10" t="s">
        <v>259</v>
      </c>
      <c r="P17" s="10" t="str">
        <f>N17*O17</f>
        <v>0</v>
      </c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 t="str">
        <f>AF17+P17</f>
        <v>0</v>
      </c>
      <c r="AH17" s="10" t="str">
        <f>AG17</f>
        <v>0</v>
      </c>
      <c r="AI17" s="10">
        <v>0</v>
      </c>
      <c r="AJ17" s="10" t="str">
        <f>IF((AI17-AH17) &gt; 1,0,IF((AI17-AH17)&lt;0,AH17-AI17,AI17-AH17))</f>
        <v>0</v>
      </c>
      <c r="AK17" s="10">
        <v>0.3</v>
      </c>
      <c r="AL17" s="10" t="str">
        <f>ROUND(AJ17*(AK17/100),2)</f>
        <v>0</v>
      </c>
    </row>
    <row r="18" spans="1:39">
      <c r="A18" s="10" t="s">
        <v>945</v>
      </c>
      <c r="B18" s="10" t="s">
        <v>946</v>
      </c>
      <c r="C18" s="10" t="s">
        <v>947</v>
      </c>
      <c r="D18" s="10" t="s">
        <v>948</v>
      </c>
      <c r="E18" s="10">
        <v>6</v>
      </c>
      <c r="F18" s="10">
        <v>18322</v>
      </c>
      <c r="G18" s="10" t="s">
        <v>971</v>
      </c>
      <c r="H18" s="10" t="s">
        <v>40</v>
      </c>
      <c r="I18" s="10" t="s">
        <v>972</v>
      </c>
      <c r="J18" s="10">
        <v>1</v>
      </c>
      <c r="K18" s="10">
        <v>2</v>
      </c>
      <c r="L18" s="10" t="s">
        <v>973</v>
      </c>
      <c r="M18" s="10" t="s">
        <v>212</v>
      </c>
      <c r="N18" s="10" t="str">
        <f>((J18*400)+(K18*100))+L18</f>
        <v>0</v>
      </c>
      <c r="O18" s="10" t="s">
        <v>281</v>
      </c>
      <c r="P18" s="10" t="str">
        <f>N18*O18</f>
        <v>0</v>
      </c>
      <c r="Q18" s="10">
        <v>1</v>
      </c>
      <c r="R18" s="10" t="s">
        <v>945</v>
      </c>
      <c r="S18" s="10" t="s">
        <v>946</v>
      </c>
      <c r="T18" s="10" t="s">
        <v>956</v>
      </c>
      <c r="U18" s="10" t="s">
        <v>957</v>
      </c>
      <c r="V18" s="10" t="s">
        <v>974</v>
      </c>
      <c r="W18" s="10" t="s">
        <v>225</v>
      </c>
      <c r="X18" s="10" t="s">
        <v>76</v>
      </c>
      <c r="Y18" s="10" t="s">
        <v>88</v>
      </c>
      <c r="Z18" s="10">
        <v>288</v>
      </c>
      <c r="AA18" s="10">
        <v>100</v>
      </c>
      <c r="AB18" s="10">
        <v>8450</v>
      </c>
      <c r="AC18" s="10" t="str">
        <f>Z18*AB18</f>
        <v>0</v>
      </c>
      <c r="AD18" s="10">
        <v>27</v>
      </c>
      <c r="AE18" s="10">
        <v>44</v>
      </c>
      <c r="AF18" s="10" t="str">
        <f>(AC18*(100-AE18))/100</f>
        <v>0</v>
      </c>
      <c r="AG18" s="10" t="str">
        <f>P18+AF18</f>
        <v>0</v>
      </c>
      <c r="AH18" s="10" t="str">
        <f>(AG18*AA18)/100</f>
        <v>0</v>
      </c>
      <c r="AI18" s="10">
        <v>0</v>
      </c>
      <c r="AJ18" s="10" t="str">
        <f>IF((AI18-AH18) &gt; 1,0,IF((AI18-AH18)&lt;0,AH18-AI18,AI18-AH18))</f>
        <v>0</v>
      </c>
      <c r="AK18" s="10">
        <v>0.02</v>
      </c>
      <c r="AL18" s="10" t="str">
        <f>ROUND(AJ18*(AK18/100),2)</f>
        <v>0</v>
      </c>
      <c r="AM18" t="s">
        <v>89</v>
      </c>
    </row>
    <row r="19" spans="1:39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>
        <v>2</v>
      </c>
      <c r="R19" s="10" t="s">
        <v>945</v>
      </c>
      <c r="S19" s="10" t="s">
        <v>946</v>
      </c>
      <c r="T19" s="10" t="s">
        <v>956</v>
      </c>
      <c r="U19" s="10" t="s">
        <v>957</v>
      </c>
      <c r="V19" s="10" t="s">
        <v>975</v>
      </c>
      <c r="W19" s="10" t="s">
        <v>191</v>
      </c>
      <c r="X19" s="10" t="s">
        <v>76</v>
      </c>
      <c r="Y19" s="10" t="s">
        <v>88</v>
      </c>
      <c r="Z19" s="10">
        <v>184</v>
      </c>
      <c r="AA19" s="10">
        <v>100</v>
      </c>
      <c r="AB19" s="10">
        <v>2600</v>
      </c>
      <c r="AC19" s="10" t="str">
        <f>Z19*AB19</f>
        <v>0</v>
      </c>
      <c r="AD19" s="10">
        <v>27</v>
      </c>
      <c r="AE19" s="10">
        <v>44</v>
      </c>
      <c r="AF19" s="10" t="str">
        <f>(AC19*(100-AE19))/100</f>
        <v>0</v>
      </c>
      <c r="AG19" s="10" t="str">
        <f>P19+AF19</f>
        <v>0</v>
      </c>
      <c r="AH19" s="10" t="str">
        <f>(AG19*AA19)/100</f>
        <v>0</v>
      </c>
      <c r="AI19" s="10">
        <v>0</v>
      </c>
      <c r="AJ19" s="10" t="str">
        <f>IF((AI19-AH19) &gt; 1,0,IF((AI19-AH19)&lt;0,AH19-AI19,AI19-AH19))</f>
        <v>0</v>
      </c>
      <c r="AK19" s="10">
        <v>0.02</v>
      </c>
      <c r="AL19" s="10" t="str">
        <f>ROUND(AJ19*(AK19/100),2)</f>
        <v>0</v>
      </c>
      <c r="AM19" t="s">
        <v>272</v>
      </c>
    </row>
    <row r="20" spans="1:39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>
        <v>3</v>
      </c>
      <c r="R20" s="10" t="s">
        <v>945</v>
      </c>
      <c r="S20" s="10" t="s">
        <v>946</v>
      </c>
      <c r="T20" s="10" t="s">
        <v>956</v>
      </c>
      <c r="U20" s="10" t="s">
        <v>957</v>
      </c>
      <c r="V20" s="10" t="s">
        <v>976</v>
      </c>
      <c r="W20" s="10" t="s">
        <v>966</v>
      </c>
      <c r="X20" s="10" t="s">
        <v>76</v>
      </c>
      <c r="Y20" s="10" t="s">
        <v>88</v>
      </c>
      <c r="Z20" s="10">
        <v>165</v>
      </c>
      <c r="AA20" s="10">
        <v>100</v>
      </c>
      <c r="AB20" s="10">
        <v>7800</v>
      </c>
      <c r="AC20" s="10" t="str">
        <f>Z20*AB20</f>
        <v>0</v>
      </c>
      <c r="AD20" s="10">
        <v>27</v>
      </c>
      <c r="AE20" s="10">
        <v>44</v>
      </c>
      <c r="AF20" s="10" t="str">
        <f>(AC20*(100-AE20))/100</f>
        <v>0</v>
      </c>
      <c r="AG20" s="10" t="str">
        <f>P20+AF20</f>
        <v>0</v>
      </c>
      <c r="AH20" s="10" t="str">
        <f>(AG20*AA20)/100</f>
        <v>0</v>
      </c>
      <c r="AI20" s="10">
        <v>0</v>
      </c>
      <c r="AJ20" s="10" t="str">
        <f>IF((AI20-AH20) &gt; 1,0,IF((AI20-AH20)&lt;0,AH20-AI20,AI20-AH20))</f>
        <v>0</v>
      </c>
      <c r="AK20" s="10">
        <v>0.02</v>
      </c>
      <c r="AL20" s="10" t="str">
        <f>ROUND(AJ20*(AK20/100),2)</f>
        <v>0</v>
      </c>
      <c r="AM20"/>
    </row>
    <row r="21" spans="1:39">
      <c r="A21" s="10"/>
      <c r="B21" s="10"/>
      <c r="C21" s="10"/>
      <c r="D21" s="10"/>
      <c r="E21" s="10"/>
      <c r="F21" s="10"/>
      <c r="G21" s="10"/>
      <c r="H21" s="10"/>
      <c r="I21" s="10"/>
      <c r="J21" s="10">
        <v>0</v>
      </c>
      <c r="K21" s="10">
        <v>2</v>
      </c>
      <c r="L21" s="10" t="s">
        <v>80</v>
      </c>
      <c r="M21" s="10" t="s">
        <v>73</v>
      </c>
      <c r="N21" s="10" t="str">
        <f>((J21*400)+(K21*100))+L21</f>
        <v>0</v>
      </c>
      <c r="O21" s="10" t="s">
        <v>281</v>
      </c>
      <c r="P21" s="10" t="str">
        <f>N21*O21</f>
        <v>0</v>
      </c>
      <c r="Q21" s="10">
        <v>1</v>
      </c>
      <c r="R21" s="10" t="s">
        <v>945</v>
      </c>
      <c r="S21" s="10" t="s">
        <v>946</v>
      </c>
      <c r="T21" s="10" t="s">
        <v>956</v>
      </c>
      <c r="U21" s="10" t="s">
        <v>957</v>
      </c>
      <c r="V21" s="10" t="s">
        <v>977</v>
      </c>
      <c r="W21" s="10" t="s">
        <v>463</v>
      </c>
      <c r="X21" s="10" t="s">
        <v>76</v>
      </c>
      <c r="Y21" s="10" t="s">
        <v>77</v>
      </c>
      <c r="Z21" s="10">
        <v>720</v>
      </c>
      <c r="AA21" s="10">
        <v>100</v>
      </c>
      <c r="AB21" s="10">
        <v>3500</v>
      </c>
      <c r="AC21" s="10" t="str">
        <f>Z21*AB21</f>
        <v>0</v>
      </c>
      <c r="AD21" s="10">
        <v>27</v>
      </c>
      <c r="AE21" s="10">
        <v>44</v>
      </c>
      <c r="AF21" s="10" t="str">
        <f>(AC21*(100-AE21))/100</f>
        <v>0</v>
      </c>
      <c r="AG21" s="10" t="str">
        <f>P21+AF21</f>
        <v>0</v>
      </c>
      <c r="AH21" s="10" t="str">
        <f>(AG21*AA21)/100</f>
        <v>0</v>
      </c>
      <c r="AI21" s="10">
        <v>0</v>
      </c>
      <c r="AJ21" s="10" t="str">
        <f>IF((AI21-AH21) &gt; 1,0,IF((AI21-AH21)&lt;0,AH21-AI21,AI21-AH21))</f>
        <v>0</v>
      </c>
      <c r="AK21" s="10">
        <v>0.3</v>
      </c>
      <c r="AL21" s="10" t="str">
        <f>ROUND(AJ21*(AK21/100),2)</f>
        <v>0</v>
      </c>
      <c r="AM21"/>
    </row>
    <row r="22" spans="1:39">
      <c r="A22" s="10"/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 t="s">
        <v>46</v>
      </c>
      <c r="AL22" s="10" t="str">
        <f>SUM(AL10:AL21)</f>
        <v>0</v>
      </c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 t="s">
        <v>47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48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9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49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  <row r="26" spans="1:39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2" t="s">
        <v>50</v>
      </c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</row>
    <row r="27" spans="1:39">
      <c r="A27" s="11"/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2" t="s">
        <v>51</v>
      </c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</row>
    <row r="28" spans="1:39">
      <c r="A28" s="11"/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2" t="s">
        <v>52</v>
      </c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1"/>
      <c r="AL28" s="11"/>
    </row>
    <row r="29" spans="1:39">
      <c r="A29" s="11"/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2" t="s">
        <v>53</v>
      </c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  <c r="AJ29" s="11"/>
      <c r="AK29" s="11"/>
      <c r="AL29" s="11"/>
    </row>
    <row r="30" spans="1:39">
      <c r="A30" s="11"/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2" t="s">
        <v>54</v>
      </c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  <c r="AJ30" s="11"/>
      <c r="AK30" s="11"/>
      <c r="AL3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6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978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979</v>
      </c>
      <c r="B10" s="10" t="s">
        <v>980</v>
      </c>
      <c r="C10" s="10" t="s">
        <v>981</v>
      </c>
      <c r="D10" s="10" t="s">
        <v>982</v>
      </c>
      <c r="E10" s="10">
        <v>1</v>
      </c>
      <c r="F10" s="10">
        <v>17537</v>
      </c>
      <c r="G10" s="10" t="s">
        <v>983</v>
      </c>
      <c r="H10" s="10" t="s">
        <v>40</v>
      </c>
      <c r="I10" s="10" t="s">
        <v>984</v>
      </c>
      <c r="J10" s="10">
        <v>1</v>
      </c>
      <c r="K10" s="10">
        <v>0</v>
      </c>
      <c r="L10" s="10" t="s">
        <v>306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7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985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986</v>
      </c>
      <c r="B10" s="10" t="s">
        <v>987</v>
      </c>
      <c r="C10" s="10" t="s">
        <v>988</v>
      </c>
      <c r="D10" s="10" t="s">
        <v>989</v>
      </c>
      <c r="E10" s="10">
        <v>1</v>
      </c>
      <c r="F10" s="10">
        <v>16949</v>
      </c>
      <c r="G10" s="10" t="s">
        <v>990</v>
      </c>
      <c r="H10" s="10" t="s">
        <v>40</v>
      </c>
      <c r="I10" s="10" t="s">
        <v>991</v>
      </c>
      <c r="J10" s="10">
        <v>1</v>
      </c>
      <c r="K10" s="10">
        <v>0</v>
      </c>
      <c r="L10" s="10" t="s">
        <v>541</v>
      </c>
      <c r="M10" s="10" t="s">
        <v>122</v>
      </c>
      <c r="N10" s="10" t="str">
        <f>((J10*400)+(K10*100))+L10</f>
        <v>0</v>
      </c>
      <c r="O10" s="10" t="s">
        <v>223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7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5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992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993</v>
      </c>
      <c r="B10" s="10" t="s">
        <v>994</v>
      </c>
      <c r="C10" s="10" t="s">
        <v>995</v>
      </c>
      <c r="D10" s="10" t="s">
        <v>680</v>
      </c>
      <c r="E10" s="10">
        <v>1</v>
      </c>
      <c r="F10" s="10">
        <v>16497</v>
      </c>
      <c r="G10" s="10" t="s">
        <v>996</v>
      </c>
      <c r="H10" s="10" t="s">
        <v>40</v>
      </c>
      <c r="I10" s="10" t="s">
        <v>997</v>
      </c>
      <c r="J10" s="10">
        <v>0</v>
      </c>
      <c r="K10" s="10">
        <v>0</v>
      </c>
      <c r="L10" s="10" t="s">
        <v>336</v>
      </c>
      <c r="M10" s="10" t="s">
        <v>212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998</v>
      </c>
      <c r="M11" s="10" t="s">
        <v>43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635</v>
      </c>
      <c r="M12" s="10" t="s">
        <v>43</v>
      </c>
      <c r="N12" s="10" t="str">
        <f>((J12*400)+(K12*100))+L12</f>
        <v>0</v>
      </c>
      <c r="O12" s="10" t="s">
        <v>44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316</v>
      </c>
      <c r="M13" s="10" t="s">
        <v>620</v>
      </c>
      <c r="N13" s="10" t="str">
        <f>((J13*400)+(K13*100))+L13</f>
        <v>0</v>
      </c>
      <c r="O13" s="10" t="s">
        <v>44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 t="s">
        <v>77</v>
      </c>
      <c r="Z13" s="10">
        <v>9</v>
      </c>
      <c r="AA13" s="10">
        <v>37.5</v>
      </c>
      <c r="AB13" s="10"/>
      <c r="AC13" s="10"/>
      <c r="AD13" s="10"/>
      <c r="AE13" s="10"/>
      <c r="AF13" s="10"/>
      <c r="AG13" s="10" t="str">
        <f>P13</f>
        <v>0</v>
      </c>
      <c r="AH13" s="10" t="str">
        <f>(AG13*AA13)/100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  <c r="AM13" t="s">
        <v>291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 t="s">
        <v>159</v>
      </c>
      <c r="Z14" s="10">
        <v>15</v>
      </c>
      <c r="AA14" s="10">
        <v>62.5</v>
      </c>
      <c r="AB14" s="10"/>
      <c r="AC14" s="10"/>
      <c r="AD14" s="10"/>
      <c r="AE14" s="10"/>
      <c r="AF14" s="10"/>
      <c r="AG14" s="10" t="str">
        <f>P13</f>
        <v>0</v>
      </c>
      <c r="AH14" s="10" t="str">
        <f>(AG14*AA14)/100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  <c r="AM14" t="s">
        <v>89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>
        <v>0</v>
      </c>
      <c r="K15" s="10">
        <v>0</v>
      </c>
      <c r="L15" s="10" t="s">
        <v>999</v>
      </c>
      <c r="M15" s="10" t="s">
        <v>43</v>
      </c>
      <c r="N15" s="10" t="str">
        <f>((J15*400)+(K15*100))+L15</f>
        <v>0</v>
      </c>
      <c r="O15" s="10" t="s">
        <v>44</v>
      </c>
      <c r="P15" s="10" t="str">
        <f>N15*O15</f>
        <v>0</v>
      </c>
      <c r="Q15" s="10"/>
      <c r="R15" s="10"/>
      <c r="S15" s="10"/>
      <c r="T15" s="10"/>
      <c r="U15" s="10"/>
      <c r="V15" s="10"/>
      <c r="W15" s="10" t="s">
        <v>45</v>
      </c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P15</f>
        <v>0</v>
      </c>
      <c r="AH15" s="10" t="str">
        <f>AG15</f>
        <v>0</v>
      </c>
      <c r="AI15" s="10">
        <v>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>
        <v>0</v>
      </c>
      <c r="K16" s="10">
        <v>1</v>
      </c>
      <c r="L16" s="10" t="s">
        <v>1000</v>
      </c>
      <c r="M16" s="10" t="s">
        <v>43</v>
      </c>
      <c r="N16" s="10" t="str">
        <f>((J16*400)+(K16*100))+L16</f>
        <v>0</v>
      </c>
      <c r="O16" s="10" t="s">
        <v>44</v>
      </c>
      <c r="P16" s="10" t="str">
        <f>N16*O16</f>
        <v>0</v>
      </c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 t="str">
        <f>AF16+P16</f>
        <v>0</v>
      </c>
      <c r="AH16" s="10" t="str">
        <f>AG16</f>
        <v>0</v>
      </c>
      <c r="AI16" s="10">
        <v>0</v>
      </c>
      <c r="AJ16" s="10" t="str">
        <f>IF((AI16-AH16) &gt; 1,0,IF((AI16-AH16)&lt;0,AH16-AI16,AI16-AH16))</f>
        <v>0</v>
      </c>
      <c r="AK16" s="10">
        <v>0.02</v>
      </c>
      <c r="AL16" s="10" t="str">
        <f>ROUND(AJ16*(AK16/100),2)</f>
        <v>0</v>
      </c>
    </row>
    <row r="17" spans="1:39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 t="s">
        <v>46</v>
      </c>
      <c r="AL17" s="10" t="str">
        <f>SUM(AL10:AL16)</f>
        <v>0</v>
      </c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 t="s">
        <v>47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48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49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50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51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52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53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9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54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7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5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1001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1002</v>
      </c>
      <c r="B10" s="10" t="s">
        <v>1003</v>
      </c>
      <c r="C10" s="10" t="s">
        <v>1004</v>
      </c>
      <c r="D10" s="10" t="s">
        <v>1005</v>
      </c>
      <c r="E10" s="10">
        <v>1</v>
      </c>
      <c r="F10" s="10">
        <v>15812</v>
      </c>
      <c r="G10" s="10" t="s">
        <v>1006</v>
      </c>
      <c r="H10" s="10" t="s">
        <v>40</v>
      </c>
      <c r="I10" s="10" t="s">
        <v>1007</v>
      </c>
      <c r="J10" s="10">
        <v>11</v>
      </c>
      <c r="K10" s="10">
        <v>2</v>
      </c>
      <c r="L10" s="10" t="s">
        <v>135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 t="s">
        <v>1002</v>
      </c>
      <c r="B11" s="10" t="s">
        <v>1003</v>
      </c>
      <c r="C11" s="10" t="s">
        <v>1004</v>
      </c>
      <c r="D11" s="10" t="s">
        <v>1005</v>
      </c>
      <c r="E11" s="10">
        <v>2</v>
      </c>
      <c r="F11" s="10">
        <v>15824</v>
      </c>
      <c r="G11" s="10" t="s">
        <v>1008</v>
      </c>
      <c r="H11" s="10" t="s">
        <v>40</v>
      </c>
      <c r="I11" s="10" t="s">
        <v>1009</v>
      </c>
      <c r="J11" s="10">
        <v>5</v>
      </c>
      <c r="K11" s="10">
        <v>0</v>
      </c>
      <c r="L11" s="10" t="s">
        <v>80</v>
      </c>
      <c r="M11" s="10" t="s">
        <v>81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8">
      <c r="A12" s="10" t="s">
        <v>1002</v>
      </c>
      <c r="B12" s="10" t="s">
        <v>1003</v>
      </c>
      <c r="C12" s="10" t="s">
        <v>1004</v>
      </c>
      <c r="D12" s="10" t="s">
        <v>1005</v>
      </c>
      <c r="E12" s="10">
        <v>3</v>
      </c>
      <c r="F12" s="10">
        <v>15998</v>
      </c>
      <c r="G12" s="10" t="s">
        <v>1010</v>
      </c>
      <c r="H12" s="10" t="s">
        <v>40</v>
      </c>
      <c r="I12" s="10" t="s">
        <v>1011</v>
      </c>
      <c r="J12" s="10">
        <v>0</v>
      </c>
      <c r="K12" s="10">
        <v>0</v>
      </c>
      <c r="L12" s="10" t="s">
        <v>1012</v>
      </c>
      <c r="M12" s="10" t="s">
        <v>81</v>
      </c>
      <c r="N12" s="10" t="str">
        <f>((J12*400)+(K12*100))+L12</f>
        <v>0</v>
      </c>
      <c r="O12" s="10" t="s">
        <v>223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8">
      <c r="A13" s="10" t="s">
        <v>1002</v>
      </c>
      <c r="B13" s="10" t="s">
        <v>1003</v>
      </c>
      <c r="C13" s="10" t="s">
        <v>1004</v>
      </c>
      <c r="D13" s="10" t="s">
        <v>1005</v>
      </c>
      <c r="E13" s="10">
        <v>4</v>
      </c>
      <c r="F13" s="10">
        <v>16006</v>
      </c>
      <c r="G13" s="10" t="s">
        <v>1013</v>
      </c>
      <c r="H13" s="10" t="s">
        <v>40</v>
      </c>
      <c r="I13" s="10" t="s">
        <v>1014</v>
      </c>
      <c r="J13" s="10">
        <v>0</v>
      </c>
      <c r="K13" s="10">
        <v>1</v>
      </c>
      <c r="L13" s="10" t="s">
        <v>637</v>
      </c>
      <c r="M13" s="10" t="s">
        <v>43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562</v>
      </c>
      <c r="M14" s="10" t="s">
        <v>43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8">
      <c r="A15" s="10"/>
      <c r="B15" s="10"/>
      <c r="C15" s="10"/>
      <c r="D15" s="10"/>
      <c r="E15" s="10"/>
      <c r="F15" s="10"/>
      <c r="G15" s="10"/>
      <c r="H15" s="10"/>
      <c r="I15" s="10"/>
      <c r="J15" s="10">
        <v>0</v>
      </c>
      <c r="K15" s="10">
        <v>3</v>
      </c>
      <c r="L15" s="10" t="s">
        <v>973</v>
      </c>
      <c r="M15" s="10" t="s">
        <v>81</v>
      </c>
      <c r="N15" s="10" t="str">
        <f>((J15*400)+(K15*100))+L15</f>
        <v>0</v>
      </c>
      <c r="O15" s="10" t="s">
        <v>112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50000000</v>
      </c>
      <c r="AJ15" s="10" t="str">
        <f>IF((AI15-AH15) &gt; 1,0,IF((AI15-AH15)&lt;0,AH15-AI15,AI15-AH15))</f>
        <v>0</v>
      </c>
      <c r="AK15" s="10">
        <v>0.01</v>
      </c>
      <c r="AL15" s="10" t="str">
        <f>ROUND(AJ15*(AK15/100),2)</f>
        <v>0</v>
      </c>
    </row>
    <row r="16" spans="1:38">
      <c r="A16" s="10" t="s">
        <v>1002</v>
      </c>
      <c r="B16" s="10" t="s">
        <v>1003</v>
      </c>
      <c r="C16" s="10" t="s">
        <v>1004</v>
      </c>
      <c r="D16" s="10" t="s">
        <v>1005</v>
      </c>
      <c r="E16" s="10">
        <v>5</v>
      </c>
      <c r="F16" s="10">
        <v>16023</v>
      </c>
      <c r="G16" s="10" t="s">
        <v>1015</v>
      </c>
      <c r="H16" s="10" t="s">
        <v>40</v>
      </c>
      <c r="I16" s="10" t="s">
        <v>1016</v>
      </c>
      <c r="J16" s="10">
        <v>1</v>
      </c>
      <c r="K16" s="10">
        <v>2</v>
      </c>
      <c r="L16" s="10" t="s">
        <v>251</v>
      </c>
      <c r="M16" s="10" t="s">
        <v>81</v>
      </c>
      <c r="N16" s="10" t="str">
        <f>((J16*400)+(K16*100))+L16</f>
        <v>0</v>
      </c>
      <c r="O16" s="10" t="s">
        <v>112</v>
      </c>
      <c r="P16" s="10" t="str">
        <f>N16*O16</f>
        <v>0</v>
      </c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 t="str">
        <f>AF16+P16</f>
        <v>0</v>
      </c>
      <c r="AH16" s="10" t="str">
        <f>AG16</f>
        <v>0</v>
      </c>
      <c r="AI16" s="10">
        <v>50000000</v>
      </c>
      <c r="AJ16" s="10" t="str">
        <f>IF((AI16-AH16) &gt; 1,0,IF((AI16-AH16)&lt;0,AH16-AI16,AI16-AH16))</f>
        <v>0</v>
      </c>
      <c r="AK16" s="10">
        <v>0.01</v>
      </c>
      <c r="AL16" s="10" t="str">
        <f>ROUND(AJ16*(AK16/100),2)</f>
        <v>0</v>
      </c>
    </row>
    <row r="17" spans="1:38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 t="s">
        <v>46</v>
      </c>
      <c r="AL17" s="10" t="str">
        <f>SUM(AL10:AL16)</f>
        <v>0</v>
      </c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 t="s">
        <v>47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48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49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50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51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8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52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8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53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8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54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7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1017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1018</v>
      </c>
      <c r="B10" s="10" t="s">
        <v>1019</v>
      </c>
      <c r="C10" s="10" t="s">
        <v>1020</v>
      </c>
      <c r="D10" s="10" t="s">
        <v>1021</v>
      </c>
      <c r="E10" s="10">
        <v>1</v>
      </c>
      <c r="F10" s="10">
        <v>16474</v>
      </c>
      <c r="G10" s="10" t="s">
        <v>1022</v>
      </c>
      <c r="H10" s="10" t="s">
        <v>40</v>
      </c>
      <c r="I10" s="10" t="s">
        <v>1023</v>
      </c>
      <c r="J10" s="10">
        <v>3</v>
      </c>
      <c r="K10" s="10">
        <v>0</v>
      </c>
      <c r="L10" s="10" t="s">
        <v>80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1018</v>
      </c>
      <c r="B11" s="10" t="s">
        <v>1019</v>
      </c>
      <c r="C11" s="10" t="s">
        <v>1020</v>
      </c>
      <c r="D11" s="10" t="s">
        <v>1021</v>
      </c>
      <c r="E11" s="10">
        <v>2</v>
      </c>
      <c r="F11" s="10">
        <v>18879</v>
      </c>
      <c r="G11" s="10" t="s">
        <v>1024</v>
      </c>
      <c r="H11" s="10" t="s">
        <v>40</v>
      </c>
      <c r="I11" s="10" t="s">
        <v>1025</v>
      </c>
      <c r="J11" s="10">
        <v>5</v>
      </c>
      <c r="K11" s="10">
        <v>0</v>
      </c>
      <c r="L11" s="10" t="s">
        <v>80</v>
      </c>
      <c r="M11" s="10" t="s">
        <v>81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 t="s">
        <v>1018</v>
      </c>
      <c r="B12" s="10" t="s">
        <v>1019</v>
      </c>
      <c r="C12" s="10" t="s">
        <v>1020</v>
      </c>
      <c r="D12" s="10" t="s">
        <v>1021</v>
      </c>
      <c r="E12" s="10">
        <v>3</v>
      </c>
      <c r="F12" s="10">
        <v>18525</v>
      </c>
      <c r="G12" s="10" t="s">
        <v>1026</v>
      </c>
      <c r="H12" s="10" t="s">
        <v>40</v>
      </c>
      <c r="I12" s="10" t="s">
        <v>1027</v>
      </c>
      <c r="J12" s="10">
        <v>0</v>
      </c>
      <c r="K12" s="10">
        <v>0</v>
      </c>
      <c r="L12" s="10" t="s">
        <v>267</v>
      </c>
      <c r="M12" s="10" t="s">
        <v>620</v>
      </c>
      <c r="N12" s="10" t="str">
        <f>((J12*400)+(K12*100))+L12</f>
        <v>0</v>
      </c>
      <c r="O12" s="10" t="s">
        <v>369</v>
      </c>
      <c r="P12" s="10" t="str">
        <f>N12*O12</f>
        <v>0</v>
      </c>
      <c r="Q12" s="10">
        <v>1</v>
      </c>
      <c r="R12" s="10" t="s">
        <v>1018</v>
      </c>
      <c r="S12" s="10" t="s">
        <v>1019</v>
      </c>
      <c r="T12" s="10" t="s">
        <v>1028</v>
      </c>
      <c r="U12" s="10" t="s">
        <v>1029</v>
      </c>
      <c r="V12" s="10" t="s">
        <v>1030</v>
      </c>
      <c r="W12" s="10" t="s">
        <v>371</v>
      </c>
      <c r="X12" s="10" t="s">
        <v>76</v>
      </c>
      <c r="Y12" s="10" t="s">
        <v>70</v>
      </c>
      <c r="Z12" s="10">
        <v>176.8</v>
      </c>
      <c r="AA12" s="10">
        <v>92.08</v>
      </c>
      <c r="AB12" s="10">
        <v>8150</v>
      </c>
      <c r="AC12" s="10" t="str">
        <f>Z12*AB12</f>
        <v>0</v>
      </c>
      <c r="AD12" s="10">
        <v>9</v>
      </c>
      <c r="AE12" s="10">
        <v>9</v>
      </c>
      <c r="AF12" s="10" t="str">
        <f>(AC12*(100-AE12))/100</f>
        <v>0</v>
      </c>
      <c r="AG12" s="10" t="str">
        <f>SUM(AF12:AF13)+P12</f>
        <v>0</v>
      </c>
      <c r="AH12" s="10" t="str">
        <f>(AG12*AA12)/100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1031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 t="s">
        <v>77</v>
      </c>
      <c r="Z13" s="10">
        <v>15.2</v>
      </c>
      <c r="AA13" s="10">
        <v>7.92</v>
      </c>
      <c r="AB13" s="10">
        <v>8150</v>
      </c>
      <c r="AC13" s="10" t="str">
        <f>Z13*AB13</f>
        <v>0</v>
      </c>
      <c r="AD13" s="10">
        <v>9</v>
      </c>
      <c r="AE13" s="10">
        <v>9</v>
      </c>
      <c r="AF13" s="10" t="str">
        <f>(AC13*(100-AE13))/100</f>
        <v>0</v>
      </c>
      <c r="AG13" s="10" t="str">
        <f>SUM(AF12:AF13)+P12</f>
        <v>0</v>
      </c>
      <c r="AH13" s="10" t="str">
        <f>(AG13*AA13)/100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  <c r="AM13" t="s">
        <v>1032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7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1033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1034</v>
      </c>
      <c r="B10" s="10" t="s">
        <v>1035</v>
      </c>
      <c r="C10" s="10" t="s">
        <v>1036</v>
      </c>
      <c r="D10" s="10" t="s">
        <v>1037</v>
      </c>
      <c r="E10" s="10">
        <v>1</v>
      </c>
      <c r="F10" s="10">
        <v>18832</v>
      </c>
      <c r="G10" s="10" t="s">
        <v>1038</v>
      </c>
      <c r="H10" s="10" t="s">
        <v>40</v>
      </c>
      <c r="I10" s="10" t="s">
        <v>1039</v>
      </c>
      <c r="J10" s="10">
        <v>0</v>
      </c>
      <c r="K10" s="10">
        <v>2</v>
      </c>
      <c r="L10" s="10" t="s">
        <v>80</v>
      </c>
      <c r="M10" s="10" t="s">
        <v>81</v>
      </c>
      <c r="N10" s="10" t="str">
        <f>((J10*400)+(K10*100))+L10</f>
        <v>0</v>
      </c>
      <c r="O10" s="10" t="s">
        <v>1040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 t="s">
        <v>1034</v>
      </c>
      <c r="B11" s="10" t="s">
        <v>1035</v>
      </c>
      <c r="C11" s="10" t="s">
        <v>1036</v>
      </c>
      <c r="D11" s="10" t="s">
        <v>1037</v>
      </c>
      <c r="E11" s="10">
        <v>2</v>
      </c>
      <c r="F11" s="10">
        <v>18024</v>
      </c>
      <c r="G11" s="10" t="s">
        <v>1041</v>
      </c>
      <c r="H11" s="10" t="s">
        <v>40</v>
      </c>
      <c r="I11" s="10" t="s">
        <v>1042</v>
      </c>
      <c r="J11" s="10">
        <v>0</v>
      </c>
      <c r="K11" s="10">
        <v>1</v>
      </c>
      <c r="L11" s="10" t="s">
        <v>648</v>
      </c>
      <c r="M11" s="10" t="s">
        <v>122</v>
      </c>
      <c r="N11" s="10" t="str">
        <f>((J11*400)+(K11*100))+L11</f>
        <v>0</v>
      </c>
      <c r="O11" s="10" t="s">
        <v>1040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8">
      <c r="A12" s="10" t="s">
        <v>1034</v>
      </c>
      <c r="B12" s="10" t="s">
        <v>1035</v>
      </c>
      <c r="C12" s="10" t="s">
        <v>1036</v>
      </c>
      <c r="D12" s="10" t="s">
        <v>1037</v>
      </c>
      <c r="E12" s="10">
        <v>3</v>
      </c>
      <c r="F12" s="10">
        <v>18703</v>
      </c>
      <c r="G12" s="10" t="s">
        <v>1043</v>
      </c>
      <c r="H12" s="10" t="s">
        <v>40</v>
      </c>
      <c r="I12" s="10" t="s">
        <v>1044</v>
      </c>
      <c r="J12" s="10">
        <v>0</v>
      </c>
      <c r="K12" s="10">
        <v>2</v>
      </c>
      <c r="L12" s="10" t="s">
        <v>80</v>
      </c>
      <c r="M12" s="10" t="s">
        <v>122</v>
      </c>
      <c r="N12" s="10" t="str">
        <f>((J12*400)+(K12*100))+L12</f>
        <v>0</v>
      </c>
      <c r="O12" s="10" t="s">
        <v>1040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</row>
    <row r="13" spans="1:38">
      <c r="A13" s="10" t="s">
        <v>1034</v>
      </c>
      <c r="B13" s="10" t="s">
        <v>1035</v>
      </c>
      <c r="C13" s="10" t="s">
        <v>1036</v>
      </c>
      <c r="D13" s="10" t="s">
        <v>1037</v>
      </c>
      <c r="E13" s="10">
        <v>4</v>
      </c>
      <c r="F13" s="10">
        <v>18025</v>
      </c>
      <c r="G13" s="10" t="s">
        <v>1045</v>
      </c>
      <c r="H13" s="10" t="s">
        <v>40</v>
      </c>
      <c r="I13" s="10" t="s">
        <v>1046</v>
      </c>
      <c r="J13" s="10">
        <v>2</v>
      </c>
      <c r="K13" s="10">
        <v>0</v>
      </c>
      <c r="L13" s="10" t="s">
        <v>80</v>
      </c>
      <c r="M13" s="10" t="s">
        <v>122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7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1047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1048</v>
      </c>
      <c r="B10" s="10" t="s">
        <v>1049</v>
      </c>
      <c r="C10" s="10" t="s">
        <v>1050</v>
      </c>
      <c r="D10" s="10" t="s">
        <v>1051</v>
      </c>
      <c r="E10" s="10">
        <v>1</v>
      </c>
      <c r="F10" s="10">
        <v>17615</v>
      </c>
      <c r="G10" s="10" t="s">
        <v>1052</v>
      </c>
      <c r="H10" s="10" t="s">
        <v>40</v>
      </c>
      <c r="I10" s="10" t="s">
        <v>1053</v>
      </c>
      <c r="J10" s="10">
        <v>3</v>
      </c>
      <c r="K10" s="10">
        <v>0</v>
      </c>
      <c r="L10" s="10" t="s">
        <v>80</v>
      </c>
      <c r="M10" s="10" t="s">
        <v>81</v>
      </c>
      <c r="N10" s="10" t="str">
        <f>((J10*400)+(K10*100))+L10</f>
        <v>0</v>
      </c>
      <c r="O10" s="10" t="s">
        <v>1040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438</v>
      </c>
      <c r="M11" s="10" t="s">
        <v>43</v>
      </c>
      <c r="N11" s="10" t="str">
        <f>((J11*400)+(K11*100))+L11</f>
        <v>0</v>
      </c>
      <c r="O11" s="10" t="s">
        <v>1040</v>
      </c>
      <c r="P11" s="10" t="str">
        <f>N11*O11</f>
        <v>0</v>
      </c>
      <c r="Q11" s="10">
        <v>1</v>
      </c>
      <c r="R11" s="10" t="s">
        <v>1048</v>
      </c>
      <c r="S11" s="10" t="s">
        <v>1049</v>
      </c>
      <c r="T11" s="10" t="s">
        <v>1054</v>
      </c>
      <c r="U11" s="10" t="s">
        <v>1055</v>
      </c>
      <c r="V11" s="10" t="s">
        <v>1056</v>
      </c>
      <c r="W11" s="10" t="s">
        <v>95</v>
      </c>
      <c r="X11" s="10" t="s">
        <v>76</v>
      </c>
      <c r="Y11" s="10" t="s">
        <v>159</v>
      </c>
      <c r="Z11" s="10">
        <v>169</v>
      </c>
      <c r="AA11" s="10">
        <v>100</v>
      </c>
      <c r="AB11" s="10">
        <v>8550</v>
      </c>
      <c r="AC11" s="10" t="str">
        <f>Z11*AB11</f>
        <v>0</v>
      </c>
      <c r="AD11" s="10">
        <v>7</v>
      </c>
      <c r="AE11" s="10">
        <v>7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 t="str">
        <f>IF(AF11&lt;=10000000,AF11,10000000)</f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7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1057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1058</v>
      </c>
      <c r="B10" s="10" t="s">
        <v>1059</v>
      </c>
      <c r="C10" s="10" t="s">
        <v>1060</v>
      </c>
      <c r="D10" s="10" t="s">
        <v>1061</v>
      </c>
      <c r="E10" s="10">
        <v>1</v>
      </c>
      <c r="F10" s="10">
        <v>17954</v>
      </c>
      <c r="G10" s="10" t="s">
        <v>1062</v>
      </c>
      <c r="H10" s="10" t="s">
        <v>40</v>
      </c>
      <c r="I10" s="10" t="s">
        <v>1063</v>
      </c>
      <c r="J10" s="10">
        <v>1</v>
      </c>
      <c r="K10" s="10">
        <v>0</v>
      </c>
      <c r="L10" s="10" t="s">
        <v>264</v>
      </c>
      <c r="M10" s="10" t="s">
        <v>122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7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1064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1065</v>
      </c>
      <c r="B10" s="10" t="s">
        <v>1066</v>
      </c>
      <c r="C10" s="10" t="s">
        <v>1067</v>
      </c>
      <c r="D10" s="10" t="s">
        <v>1068</v>
      </c>
      <c r="E10" s="10">
        <v>1</v>
      </c>
      <c r="F10" s="10">
        <v>16041</v>
      </c>
      <c r="G10" s="10" t="s">
        <v>1069</v>
      </c>
      <c r="H10" s="10" t="s">
        <v>40</v>
      </c>
      <c r="I10" s="10" t="s">
        <v>1070</v>
      </c>
      <c r="J10" s="10">
        <v>0</v>
      </c>
      <c r="K10" s="10">
        <v>0</v>
      </c>
      <c r="L10" s="10" t="s">
        <v>1071</v>
      </c>
      <c r="M10" s="10" t="s">
        <v>43</v>
      </c>
      <c r="N10" s="10" t="str">
        <f>((J10*400)+(K10*100))+L10</f>
        <v>0</v>
      </c>
      <c r="O10" s="10" t="s">
        <v>259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187</v>
      </c>
      <c r="M11" s="10" t="s">
        <v>43</v>
      </c>
      <c r="N11" s="10" t="str">
        <f>((J11*400)+(K11*100))+L11</f>
        <v>0</v>
      </c>
      <c r="O11" s="10" t="s">
        <v>259</v>
      </c>
      <c r="P11" s="10" t="str">
        <f>N11*O11</f>
        <v>0</v>
      </c>
      <c r="Q11" s="10">
        <v>1</v>
      </c>
      <c r="R11" s="10" t="s">
        <v>1065</v>
      </c>
      <c r="S11" s="10" t="s">
        <v>1066</v>
      </c>
      <c r="T11" s="10" t="s">
        <v>1072</v>
      </c>
      <c r="U11" s="10" t="s">
        <v>1073</v>
      </c>
      <c r="V11" s="10" t="s">
        <v>1074</v>
      </c>
      <c r="W11" s="10" t="s">
        <v>191</v>
      </c>
      <c r="X11" s="10" t="s">
        <v>76</v>
      </c>
      <c r="Y11" s="10" t="s">
        <v>159</v>
      </c>
      <c r="Z11" s="10">
        <v>15</v>
      </c>
      <c r="AA11" s="10">
        <v>100</v>
      </c>
      <c r="AB11" s="10">
        <v>2600</v>
      </c>
      <c r="AC11" s="10" t="str">
        <f>Z11*AB11</f>
        <v>0</v>
      </c>
      <c r="AD11" s="10">
        <v>61</v>
      </c>
      <c r="AE11" s="10">
        <v>76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 t="str">
        <f>IF(AF11&lt;=10000000,AF11,10000000)</f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272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3</v>
      </c>
      <c r="K12" s="10">
        <v>3</v>
      </c>
      <c r="L12" s="10" t="s">
        <v>1075</v>
      </c>
      <c r="M12" s="10" t="s">
        <v>81</v>
      </c>
      <c r="N12" s="10" t="str">
        <f>((J12*400)+(K12*100))+L12</f>
        <v>0</v>
      </c>
      <c r="O12" s="10" t="s">
        <v>259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7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1076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1077</v>
      </c>
      <c r="B10" s="10" t="s">
        <v>1078</v>
      </c>
      <c r="C10" s="10" t="s">
        <v>1079</v>
      </c>
      <c r="D10" s="10" t="s">
        <v>1080</v>
      </c>
      <c r="E10" s="10">
        <v>1</v>
      </c>
      <c r="F10" s="10">
        <v>16111</v>
      </c>
      <c r="G10" s="10" t="s">
        <v>1081</v>
      </c>
      <c r="H10" s="10" t="s">
        <v>40</v>
      </c>
      <c r="I10" s="10" t="s">
        <v>1082</v>
      </c>
      <c r="J10" s="10">
        <v>0</v>
      </c>
      <c r="K10" s="10">
        <v>1</v>
      </c>
      <c r="L10" s="10" t="s">
        <v>144</v>
      </c>
      <c r="M10" s="10" t="s">
        <v>63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>
        <v>1</v>
      </c>
      <c r="R10" s="10" t="s">
        <v>1077</v>
      </c>
      <c r="S10" s="10" t="s">
        <v>1078</v>
      </c>
      <c r="T10" s="10" t="s">
        <v>1083</v>
      </c>
      <c r="U10" s="10" t="s">
        <v>1084</v>
      </c>
      <c r="V10" s="10" t="s">
        <v>1085</v>
      </c>
      <c r="W10" s="10" t="s">
        <v>68</v>
      </c>
      <c r="X10" s="10" t="s">
        <v>203</v>
      </c>
      <c r="Y10" s="10" t="s">
        <v>70</v>
      </c>
      <c r="Z10" s="10">
        <v>192</v>
      </c>
      <c r="AA10" s="10">
        <v>100</v>
      </c>
      <c r="AB10" s="10">
        <v>8400</v>
      </c>
      <c r="AC10" s="10" t="str">
        <f>Z10*AB10</f>
        <v>0</v>
      </c>
      <c r="AD10" s="10">
        <v>31</v>
      </c>
      <c r="AE10" s="10">
        <v>93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1</v>
      </c>
      <c r="L11" s="10" t="s">
        <v>80</v>
      </c>
      <c r="M11" s="10" t="s">
        <v>43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>
        <v>1</v>
      </c>
      <c r="R11" s="10" t="s">
        <v>1077</v>
      </c>
      <c r="S11" s="10" t="s">
        <v>1078</v>
      </c>
      <c r="T11" s="10" t="s">
        <v>1083</v>
      </c>
      <c r="U11" s="10" t="s">
        <v>1084</v>
      </c>
      <c r="V11" s="10" t="s">
        <v>1086</v>
      </c>
      <c r="W11" s="10" t="s">
        <v>68</v>
      </c>
      <c r="X11" s="10" t="s">
        <v>69</v>
      </c>
      <c r="Y11" s="10" t="s">
        <v>159</v>
      </c>
      <c r="Z11" s="10">
        <v>216</v>
      </c>
      <c r="AA11" s="10">
        <v>100</v>
      </c>
      <c r="AB11" s="10">
        <v>8400</v>
      </c>
      <c r="AC11" s="10" t="str">
        <f>Z11*AB11</f>
        <v>0</v>
      </c>
      <c r="AD11" s="10">
        <v>31</v>
      </c>
      <c r="AE11" s="10">
        <v>85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 t="str">
        <f>IF(AF11&lt;=10000000,AF11,10000000)</f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187</v>
      </c>
      <c r="M12" s="10" t="s">
        <v>43</v>
      </c>
      <c r="N12" s="10" t="str">
        <f>((J12*400)+(K12*100))+L12</f>
        <v>0</v>
      </c>
      <c r="O12" s="10" t="s">
        <v>44</v>
      </c>
      <c r="P12" s="10" t="str">
        <f>N12*O12</f>
        <v>0</v>
      </c>
      <c r="Q12" s="10">
        <v>1</v>
      </c>
      <c r="R12" s="10" t="s">
        <v>1077</v>
      </c>
      <c r="S12" s="10" t="s">
        <v>1078</v>
      </c>
      <c r="T12" s="10" t="s">
        <v>1083</v>
      </c>
      <c r="U12" s="10" t="s">
        <v>1084</v>
      </c>
      <c r="V12" s="10" t="s">
        <v>1087</v>
      </c>
      <c r="W12" s="10" t="s">
        <v>549</v>
      </c>
      <c r="X12" s="10" t="s">
        <v>203</v>
      </c>
      <c r="Y12" s="10" t="s">
        <v>159</v>
      </c>
      <c r="Z12" s="10">
        <v>9</v>
      </c>
      <c r="AA12" s="10">
        <v>100</v>
      </c>
      <c r="AB12" s="10">
        <v>6750</v>
      </c>
      <c r="AC12" s="10" t="str">
        <f>Z12*AB12</f>
        <v>0</v>
      </c>
      <c r="AD12" s="10">
        <v>11</v>
      </c>
      <c r="AE12" s="10">
        <v>45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 t="str">
        <f>IF(AF12&lt;=10000000,AF12,10000000)</f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550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7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1088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1089</v>
      </c>
      <c r="B10" s="10" t="s">
        <v>1090</v>
      </c>
      <c r="C10" s="10" t="s">
        <v>1091</v>
      </c>
      <c r="D10" s="10" t="s">
        <v>1092</v>
      </c>
      <c r="E10" s="10">
        <v>1</v>
      </c>
      <c r="F10" s="10">
        <v>17135</v>
      </c>
      <c r="G10" s="10" t="s">
        <v>1093</v>
      </c>
      <c r="H10" s="10" t="s">
        <v>40</v>
      </c>
      <c r="I10" s="10" t="s">
        <v>1094</v>
      </c>
      <c r="J10" s="10">
        <v>45</v>
      </c>
      <c r="K10" s="10">
        <v>0</v>
      </c>
      <c r="L10" s="10" t="s">
        <v>80</v>
      </c>
      <c r="M10" s="10" t="s">
        <v>81</v>
      </c>
      <c r="N10" s="10" t="str">
        <f>((J10*400)+(K10*100))+L10</f>
        <v>0</v>
      </c>
      <c r="O10" s="10" t="s">
        <v>1095</v>
      </c>
      <c r="P10" s="10" t="str">
        <f>N10*O10</f>
        <v>0</v>
      </c>
      <c r="Q10" s="10">
        <v>1</v>
      </c>
      <c r="R10" s="10" t="s">
        <v>1089</v>
      </c>
      <c r="S10" s="10" t="s">
        <v>1090</v>
      </c>
      <c r="T10" s="10" t="s">
        <v>1096</v>
      </c>
      <c r="U10" s="10" t="s">
        <v>1097</v>
      </c>
      <c r="V10" s="10" t="s">
        <v>1098</v>
      </c>
      <c r="W10" s="10" t="s">
        <v>1099</v>
      </c>
      <c r="X10" s="10" t="s">
        <v>203</v>
      </c>
      <c r="Y10" s="10" t="s">
        <v>1100</v>
      </c>
      <c r="Z10" s="10">
        <v>600</v>
      </c>
      <c r="AA10" s="10">
        <v>100</v>
      </c>
      <c r="AB10" s="10">
        <v>2250</v>
      </c>
      <c r="AC10" s="10" t="str">
        <f>Z10*AB10</f>
        <v>0</v>
      </c>
      <c r="AD10" s="10">
        <v>3</v>
      </c>
      <c r="AE10" s="10">
        <v>9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  <c r="AM10" t="s">
        <v>1101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502</v>
      </c>
      <c r="M11" s="10" t="s">
        <v>212</v>
      </c>
      <c r="N11" s="10" t="str">
        <f>((J11*400)+(K11*100))+L11</f>
        <v>0</v>
      </c>
      <c r="O11" s="10" t="s">
        <v>1095</v>
      </c>
      <c r="P11" s="10" t="str">
        <f>N11*O11</f>
        <v>0</v>
      </c>
      <c r="Q11" s="10">
        <v>1</v>
      </c>
      <c r="R11" s="10" t="s">
        <v>1089</v>
      </c>
      <c r="S11" s="10" t="s">
        <v>1090</v>
      </c>
      <c r="T11" s="10" t="s">
        <v>1096</v>
      </c>
      <c r="U11" s="10" t="s">
        <v>1097</v>
      </c>
      <c r="V11" s="10" t="s">
        <v>1102</v>
      </c>
      <c r="W11" s="10" t="s">
        <v>101</v>
      </c>
      <c r="X11" s="10" t="s">
        <v>76</v>
      </c>
      <c r="Y11" s="10" t="s">
        <v>88</v>
      </c>
      <c r="Z11" s="10">
        <v>36</v>
      </c>
      <c r="AA11" s="10">
        <v>100</v>
      </c>
      <c r="AB11" s="10">
        <v>8550</v>
      </c>
      <c r="AC11" s="10" t="str">
        <f>Z11*AB11</f>
        <v>0</v>
      </c>
      <c r="AD11" s="10">
        <v>3</v>
      </c>
      <c r="AE11" s="10">
        <v>3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1103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8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1104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1105</v>
      </c>
      <c r="B10" s="10" t="s">
        <v>1106</v>
      </c>
      <c r="C10" s="10" t="s">
        <v>1107</v>
      </c>
      <c r="D10" s="10" t="s">
        <v>1108</v>
      </c>
      <c r="E10" s="10">
        <v>1</v>
      </c>
      <c r="F10" s="10">
        <v>18946</v>
      </c>
      <c r="G10" s="10" t="s">
        <v>1109</v>
      </c>
      <c r="H10" s="10" t="s">
        <v>40</v>
      </c>
      <c r="I10" s="10" t="s">
        <v>1110</v>
      </c>
      <c r="J10" s="10">
        <v>0</v>
      </c>
      <c r="K10" s="10">
        <v>0</v>
      </c>
      <c r="L10" s="10" t="s">
        <v>154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8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1111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1112</v>
      </c>
      <c r="B10" s="10"/>
      <c r="C10" s="10" t="s">
        <v>1113</v>
      </c>
      <c r="D10" s="10" t="s">
        <v>1114</v>
      </c>
      <c r="E10" s="10">
        <v>1</v>
      </c>
      <c r="F10" s="10">
        <v>17491</v>
      </c>
      <c r="G10" s="10" t="s">
        <v>1115</v>
      </c>
      <c r="H10" s="10" t="s">
        <v>40</v>
      </c>
      <c r="I10" s="10" t="s">
        <v>1116</v>
      </c>
      <c r="J10" s="10">
        <v>0</v>
      </c>
      <c r="K10" s="10">
        <v>1</v>
      </c>
      <c r="L10" s="10" t="s">
        <v>364</v>
      </c>
      <c r="M10" s="10" t="s">
        <v>43</v>
      </c>
      <c r="N10" s="10" t="str">
        <f>((J10*400)+(K10*100))+L10</f>
        <v>0</v>
      </c>
      <c r="O10" s="10" t="s">
        <v>259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12</v>
      </c>
      <c r="K11" s="10">
        <v>3</v>
      </c>
      <c r="L11" s="10" t="s">
        <v>80</v>
      </c>
      <c r="M11" s="10" t="s">
        <v>81</v>
      </c>
      <c r="N11" s="10" t="str">
        <f>((J11*400)+(K11*100))+L11</f>
        <v>0</v>
      </c>
      <c r="O11" s="10" t="s">
        <v>259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8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1117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1118</v>
      </c>
      <c r="S10" s="10"/>
      <c r="T10" s="10" t="s">
        <v>1119</v>
      </c>
      <c r="U10" s="10" t="s">
        <v>1120</v>
      </c>
      <c r="V10" s="10" t="s">
        <v>1121</v>
      </c>
      <c r="W10" s="10" t="s">
        <v>95</v>
      </c>
      <c r="X10" s="10" t="s">
        <v>76</v>
      </c>
      <c r="Y10" s="10" t="s">
        <v>88</v>
      </c>
      <c r="Z10" s="10">
        <v>54</v>
      </c>
      <c r="AA10" s="10">
        <v>100</v>
      </c>
      <c r="AB10" s="10">
        <v>8550</v>
      </c>
      <c r="AC10" s="10" t="str">
        <f>Z10*AB10</f>
        <v>0</v>
      </c>
      <c r="AD10" s="10">
        <v>51</v>
      </c>
      <c r="AE10" s="10">
        <v>76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8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1122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1123</v>
      </c>
      <c r="B10" s="10" t="s">
        <v>1124</v>
      </c>
      <c r="C10" s="10" t="s">
        <v>1125</v>
      </c>
      <c r="D10" s="10" t="s">
        <v>1126</v>
      </c>
      <c r="E10" s="10">
        <v>1</v>
      </c>
      <c r="F10" s="10">
        <v>18799</v>
      </c>
      <c r="G10" s="10" t="s">
        <v>1127</v>
      </c>
      <c r="H10" s="10" t="s">
        <v>40</v>
      </c>
      <c r="I10" s="10" t="s">
        <v>1128</v>
      </c>
      <c r="J10" s="10">
        <v>0</v>
      </c>
      <c r="K10" s="10">
        <v>0</v>
      </c>
      <c r="L10" s="10" t="s">
        <v>267</v>
      </c>
      <c r="M10" s="10" t="s">
        <v>212</v>
      </c>
      <c r="N10" s="10" t="str">
        <f>((J10*400)+(K10*100))+L10</f>
        <v>0</v>
      </c>
      <c r="O10" s="10" t="s">
        <v>237</v>
      </c>
      <c r="P10" s="10" t="str">
        <f>N10*O10</f>
        <v>0</v>
      </c>
      <c r="Q10" s="10">
        <v>1</v>
      </c>
      <c r="R10" s="10" t="s">
        <v>1123</v>
      </c>
      <c r="S10" s="10" t="s">
        <v>1124</v>
      </c>
      <c r="T10" s="10" t="s">
        <v>1129</v>
      </c>
      <c r="U10" s="10" t="s">
        <v>1130</v>
      </c>
      <c r="V10" s="10" t="s">
        <v>1131</v>
      </c>
      <c r="W10" s="10" t="s">
        <v>95</v>
      </c>
      <c r="X10" s="10" t="s">
        <v>76</v>
      </c>
      <c r="Y10" s="10" t="s">
        <v>88</v>
      </c>
      <c r="Z10" s="10">
        <v>70</v>
      </c>
      <c r="AA10" s="10">
        <v>100</v>
      </c>
      <c r="AB10" s="10">
        <v>8550</v>
      </c>
      <c r="AC10" s="10" t="str">
        <f>Z10*AB10</f>
        <v>0</v>
      </c>
      <c r="AD10" s="10">
        <v>3</v>
      </c>
      <c r="AE10" s="10">
        <v>3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 t="s">
        <v>1123</v>
      </c>
      <c r="B11" s="10" t="s">
        <v>1124</v>
      </c>
      <c r="C11" s="10" t="s">
        <v>1125</v>
      </c>
      <c r="D11" s="10" t="s">
        <v>1126</v>
      </c>
      <c r="E11" s="10">
        <v>2</v>
      </c>
      <c r="F11" s="10">
        <v>18800</v>
      </c>
      <c r="G11" s="10" t="s">
        <v>1132</v>
      </c>
      <c r="H11" s="10" t="s">
        <v>40</v>
      </c>
      <c r="I11" s="10" t="s">
        <v>1133</v>
      </c>
      <c r="J11" s="10">
        <v>0</v>
      </c>
      <c r="K11" s="10">
        <v>0</v>
      </c>
      <c r="L11" s="10" t="s">
        <v>1134</v>
      </c>
      <c r="M11" s="10" t="s">
        <v>212</v>
      </c>
      <c r="N11" s="10" t="str">
        <f>((J11*400)+(K11*100))+L11</f>
        <v>0</v>
      </c>
      <c r="O11" s="10" t="s">
        <v>237</v>
      </c>
      <c r="P11" s="10" t="str">
        <f>N11*O11</f>
        <v>0</v>
      </c>
      <c r="Q11" s="10">
        <v>1</v>
      </c>
      <c r="R11" s="10" t="s">
        <v>1123</v>
      </c>
      <c r="S11" s="10" t="s">
        <v>1124</v>
      </c>
      <c r="T11" s="10" t="s">
        <v>1129</v>
      </c>
      <c r="U11" s="10" t="s">
        <v>1130</v>
      </c>
      <c r="V11" s="10" t="s">
        <v>1135</v>
      </c>
      <c r="W11" s="10" t="s">
        <v>95</v>
      </c>
      <c r="X11" s="10" t="s">
        <v>76</v>
      </c>
      <c r="Y11" s="10" t="s">
        <v>88</v>
      </c>
      <c r="Z11" s="10">
        <v>70</v>
      </c>
      <c r="AA11" s="10">
        <v>100</v>
      </c>
      <c r="AB11" s="10">
        <v>8550</v>
      </c>
      <c r="AC11" s="10" t="str">
        <f>Z11*AB11</f>
        <v>0</v>
      </c>
      <c r="AD11" s="10">
        <v>3</v>
      </c>
      <c r="AE11" s="10">
        <v>3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8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1136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1137</v>
      </c>
      <c r="B10" s="10"/>
      <c r="C10" s="10" t="s">
        <v>1138</v>
      </c>
      <c r="D10" s="10" t="s">
        <v>1139</v>
      </c>
      <c r="E10" s="10">
        <v>1</v>
      </c>
      <c r="F10" s="10">
        <v>16767</v>
      </c>
      <c r="G10" s="10" t="s">
        <v>1140</v>
      </c>
      <c r="H10" s="10" t="s">
        <v>40</v>
      </c>
      <c r="I10" s="10" t="s">
        <v>1141</v>
      </c>
      <c r="J10" s="10">
        <v>0</v>
      </c>
      <c r="K10" s="10">
        <v>0</v>
      </c>
      <c r="L10" s="10" t="s">
        <v>1142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1000</v>
      </c>
      <c r="M11" s="10" t="s">
        <v>63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>
        <v>1</v>
      </c>
      <c r="R11" s="10" t="s">
        <v>1137</v>
      </c>
      <c r="S11" s="10"/>
      <c r="T11" s="10" t="s">
        <v>1143</v>
      </c>
      <c r="U11" s="10" t="s">
        <v>1144</v>
      </c>
      <c r="V11" s="10" t="s">
        <v>1145</v>
      </c>
      <c r="W11" s="10" t="s">
        <v>68</v>
      </c>
      <c r="X11" s="10" t="s">
        <v>69</v>
      </c>
      <c r="Y11" s="10" t="s">
        <v>88</v>
      </c>
      <c r="Z11" s="10">
        <v>390</v>
      </c>
      <c r="AA11" s="10">
        <v>100</v>
      </c>
      <c r="AB11" s="10">
        <v>8400</v>
      </c>
      <c r="AC11" s="10" t="str">
        <f>Z11*AB11</f>
        <v>0</v>
      </c>
      <c r="AD11" s="10">
        <v>51</v>
      </c>
      <c r="AE11" s="10">
        <v>85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8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1146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1147</v>
      </c>
      <c r="B10" s="10" t="s">
        <v>1148</v>
      </c>
      <c r="C10" s="10" t="s">
        <v>1149</v>
      </c>
      <c r="D10" s="10" t="s">
        <v>1150</v>
      </c>
      <c r="E10" s="10">
        <v>1</v>
      </c>
      <c r="F10" s="10">
        <v>18612</v>
      </c>
      <c r="G10" s="10" t="s">
        <v>1151</v>
      </c>
      <c r="H10" s="10" t="s">
        <v>167</v>
      </c>
      <c r="I10" s="10"/>
      <c r="J10" s="10">
        <v>0</v>
      </c>
      <c r="K10" s="10">
        <v>0</v>
      </c>
      <c r="L10" s="10" t="s">
        <v>280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1147</v>
      </c>
      <c r="S10" s="10" t="s">
        <v>1148</v>
      </c>
      <c r="T10" s="10" t="s">
        <v>1152</v>
      </c>
      <c r="U10" s="10" t="s">
        <v>1153</v>
      </c>
      <c r="V10" s="10" t="s">
        <v>1154</v>
      </c>
      <c r="W10" s="10" t="s">
        <v>225</v>
      </c>
      <c r="X10" s="10" t="s">
        <v>76</v>
      </c>
      <c r="Y10" s="10" t="s">
        <v>70</v>
      </c>
      <c r="Z10" s="10">
        <v>108</v>
      </c>
      <c r="AA10" s="10">
        <v>100</v>
      </c>
      <c r="AB10" s="10">
        <v>8450</v>
      </c>
      <c r="AC10" s="10" t="str">
        <f>Z10*AB10</f>
        <v>0</v>
      </c>
      <c r="AD10" s="10">
        <v>41</v>
      </c>
      <c r="AE10" s="10">
        <v>72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1155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8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1156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1157</v>
      </c>
      <c r="B10" s="10" t="s">
        <v>1158</v>
      </c>
      <c r="C10" s="10" t="s">
        <v>1159</v>
      </c>
      <c r="D10" s="10" t="s">
        <v>1160</v>
      </c>
      <c r="E10" s="10">
        <v>1</v>
      </c>
      <c r="F10" s="10">
        <v>18679</v>
      </c>
      <c r="G10" s="10" t="s">
        <v>1161</v>
      </c>
      <c r="H10" s="10" t="s">
        <v>40</v>
      </c>
      <c r="I10" s="10" t="s">
        <v>1162</v>
      </c>
      <c r="J10" s="10">
        <v>0</v>
      </c>
      <c r="K10" s="10">
        <v>0</v>
      </c>
      <c r="L10" s="10" t="s">
        <v>570</v>
      </c>
      <c r="M10" s="10" t="s">
        <v>73</v>
      </c>
      <c r="N10" s="10" t="str">
        <f>((J10*400)+(K10*100))+L10</f>
        <v>0</v>
      </c>
      <c r="O10" s="10" t="s">
        <v>369</v>
      </c>
      <c r="P10" s="10" t="str">
        <f>N10*O10</f>
        <v>0</v>
      </c>
      <c r="Q10" s="10">
        <v>1</v>
      </c>
      <c r="R10" s="10" t="s">
        <v>1157</v>
      </c>
      <c r="S10" s="10" t="s">
        <v>1158</v>
      </c>
      <c r="T10" s="10" t="s">
        <v>1159</v>
      </c>
      <c r="U10" s="10" t="s">
        <v>1163</v>
      </c>
      <c r="V10" s="10" t="s">
        <v>1164</v>
      </c>
      <c r="W10" s="10" t="s">
        <v>371</v>
      </c>
      <c r="X10" s="10" t="s">
        <v>76</v>
      </c>
      <c r="Y10" s="10" t="s">
        <v>77</v>
      </c>
      <c r="Z10" s="10">
        <v>96</v>
      </c>
      <c r="AA10" s="10">
        <v>100</v>
      </c>
      <c r="AB10" s="10">
        <v>8150</v>
      </c>
      <c r="AC10" s="10" t="str">
        <f>Z10*AB10</f>
        <v>0</v>
      </c>
      <c r="AD10" s="10">
        <v>5</v>
      </c>
      <c r="AE10" s="10">
        <v>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1165</v>
      </c>
    </row>
    <row r="11" spans="1:39">
      <c r="A11" s="10" t="s">
        <v>1157</v>
      </c>
      <c r="B11" s="10" t="s">
        <v>1158</v>
      </c>
      <c r="C11" s="10" t="s">
        <v>1159</v>
      </c>
      <c r="D11" s="10" t="s">
        <v>1160</v>
      </c>
      <c r="E11" s="10">
        <v>2</v>
      </c>
      <c r="F11" s="10">
        <v>18678</v>
      </c>
      <c r="G11" s="10" t="s">
        <v>1166</v>
      </c>
      <c r="H11" s="10" t="s">
        <v>40</v>
      </c>
      <c r="I11" s="10" t="s">
        <v>1167</v>
      </c>
      <c r="J11" s="10">
        <v>0</v>
      </c>
      <c r="K11" s="10">
        <v>0</v>
      </c>
      <c r="L11" s="10" t="s">
        <v>953</v>
      </c>
      <c r="M11" s="10" t="s">
        <v>73</v>
      </c>
      <c r="N11" s="10" t="str">
        <f>((J11*400)+(K11*100))+L11</f>
        <v>0</v>
      </c>
      <c r="O11" s="10" t="s">
        <v>369</v>
      </c>
      <c r="P11" s="10" t="str">
        <f>N11*O11</f>
        <v>0</v>
      </c>
      <c r="Q11" s="10">
        <v>1</v>
      </c>
      <c r="R11" s="10" t="s">
        <v>1157</v>
      </c>
      <c r="S11" s="10" t="s">
        <v>1158</v>
      </c>
      <c r="T11" s="10" t="s">
        <v>1159</v>
      </c>
      <c r="U11" s="10" t="s">
        <v>1163</v>
      </c>
      <c r="V11" s="10" t="s">
        <v>1168</v>
      </c>
      <c r="W11" s="10" t="s">
        <v>371</v>
      </c>
      <c r="X11" s="10" t="s">
        <v>76</v>
      </c>
      <c r="Y11" s="10" t="s">
        <v>77</v>
      </c>
      <c r="Z11" s="10">
        <v>96</v>
      </c>
      <c r="AA11" s="10">
        <v>100</v>
      </c>
      <c r="AB11" s="10">
        <v>8150</v>
      </c>
      <c r="AC11" s="10" t="str">
        <f>Z11*AB11</f>
        <v>0</v>
      </c>
      <c r="AD11" s="10">
        <v>5</v>
      </c>
      <c r="AE11" s="10">
        <v>5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1165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8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1169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1170</v>
      </c>
      <c r="B10" s="10" t="s">
        <v>1171</v>
      </c>
      <c r="C10" s="10" t="s">
        <v>1172</v>
      </c>
      <c r="D10" s="10" t="s">
        <v>1173</v>
      </c>
      <c r="E10" s="10">
        <v>1</v>
      </c>
      <c r="F10" s="10">
        <v>18478</v>
      </c>
      <c r="G10" s="10" t="s">
        <v>1174</v>
      </c>
      <c r="H10" s="10" t="s">
        <v>40</v>
      </c>
      <c r="I10" s="10" t="s">
        <v>1175</v>
      </c>
      <c r="J10" s="10">
        <v>0</v>
      </c>
      <c r="K10" s="10">
        <v>0</v>
      </c>
      <c r="L10" s="10" t="s">
        <v>267</v>
      </c>
      <c r="M10" s="10" t="s">
        <v>63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>
        <v>1</v>
      </c>
      <c r="R10" s="10" t="s">
        <v>1170</v>
      </c>
      <c r="S10" s="10" t="s">
        <v>1171</v>
      </c>
      <c r="T10" s="10" t="s">
        <v>1176</v>
      </c>
      <c r="U10" s="10" t="s">
        <v>1177</v>
      </c>
      <c r="V10" s="10" t="s">
        <v>1178</v>
      </c>
      <c r="W10" s="10" t="s">
        <v>68</v>
      </c>
      <c r="X10" s="10" t="s">
        <v>69</v>
      </c>
      <c r="Y10" s="10" t="s">
        <v>70</v>
      </c>
      <c r="Z10" s="10">
        <v>150</v>
      </c>
      <c r="AA10" s="10">
        <v>100</v>
      </c>
      <c r="AB10" s="10">
        <v>8400</v>
      </c>
      <c r="AC10" s="10" t="str">
        <f>Z10*AB10</f>
        <v>0</v>
      </c>
      <c r="AD10" s="10">
        <v>40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211</v>
      </c>
      <c r="M11" s="10" t="s">
        <v>43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8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1179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1180</v>
      </c>
      <c r="B10" s="10" t="s">
        <v>1181</v>
      </c>
      <c r="C10" s="10" t="s">
        <v>1182</v>
      </c>
      <c r="D10" s="10" t="s">
        <v>1183</v>
      </c>
      <c r="E10" s="10">
        <v>1</v>
      </c>
      <c r="F10" s="10">
        <v>17559</v>
      </c>
      <c r="G10" s="10" t="s">
        <v>1184</v>
      </c>
      <c r="H10" s="10" t="s">
        <v>40</v>
      </c>
      <c r="I10" s="10" t="s">
        <v>1185</v>
      </c>
      <c r="J10" s="10">
        <v>0</v>
      </c>
      <c r="K10" s="10">
        <v>0</v>
      </c>
      <c r="L10" s="10" t="s">
        <v>605</v>
      </c>
      <c r="M10" s="10" t="s">
        <v>63</v>
      </c>
      <c r="N10" s="10" t="str">
        <f>((J10*400)+(K10*100))+L10</f>
        <v>0</v>
      </c>
      <c r="O10" s="10" t="s">
        <v>439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245</v>
      </c>
      <c r="M11" s="10" t="s">
        <v>43</v>
      </c>
      <c r="N11" s="10" t="str">
        <f>((J11*400)+(K11*100))+L11</f>
        <v>0</v>
      </c>
      <c r="O11" s="10" t="s">
        <v>439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1</v>
      </c>
      <c r="K12" s="10">
        <v>1</v>
      </c>
      <c r="L12" s="10" t="s">
        <v>881</v>
      </c>
      <c r="M12" s="10" t="s">
        <v>81</v>
      </c>
      <c r="N12" s="10" t="str">
        <f>((J12*400)+(K12*100))+L12</f>
        <v>0</v>
      </c>
      <c r="O12" s="10" t="s">
        <v>439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8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4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1186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1187</v>
      </c>
      <c r="B10" s="10" t="s">
        <v>1188</v>
      </c>
      <c r="C10" s="10" t="s">
        <v>1189</v>
      </c>
      <c r="D10" s="10" t="s">
        <v>1190</v>
      </c>
      <c r="E10" s="10">
        <v>1</v>
      </c>
      <c r="F10" s="10">
        <v>16543</v>
      </c>
      <c r="G10" s="10" t="s">
        <v>1191</v>
      </c>
      <c r="H10" s="10" t="s">
        <v>40</v>
      </c>
      <c r="I10" s="10" t="s">
        <v>1192</v>
      </c>
      <c r="J10" s="10">
        <v>0</v>
      </c>
      <c r="K10" s="10">
        <v>1</v>
      </c>
      <c r="L10" s="10" t="s">
        <v>842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1187</v>
      </c>
      <c r="B11" s="10" t="s">
        <v>1188</v>
      </c>
      <c r="C11" s="10" t="s">
        <v>1189</v>
      </c>
      <c r="D11" s="10" t="s">
        <v>1190</v>
      </c>
      <c r="E11" s="10">
        <v>2</v>
      </c>
      <c r="F11" s="10">
        <v>16547</v>
      </c>
      <c r="G11" s="10" t="s">
        <v>1193</v>
      </c>
      <c r="H11" s="10" t="s">
        <v>40</v>
      </c>
      <c r="I11" s="10" t="s">
        <v>1194</v>
      </c>
      <c r="J11" s="10">
        <v>0</v>
      </c>
      <c r="K11" s="10">
        <v>0</v>
      </c>
      <c r="L11" s="10" t="s">
        <v>365</v>
      </c>
      <c r="M11" s="10" t="s">
        <v>63</v>
      </c>
      <c r="N11" s="10" t="str">
        <f>((J11*400)+(K11*100))+L11</f>
        <v>0</v>
      </c>
      <c r="O11" s="10" t="s">
        <v>480</v>
      </c>
      <c r="P11" s="10" t="str">
        <f>N11*O11</f>
        <v>0</v>
      </c>
      <c r="Q11" s="10">
        <v>1</v>
      </c>
      <c r="R11" s="10" t="s">
        <v>1187</v>
      </c>
      <c r="S11" s="10" t="s">
        <v>1188</v>
      </c>
      <c r="T11" s="10" t="s">
        <v>1195</v>
      </c>
      <c r="U11" s="10" t="s">
        <v>1196</v>
      </c>
      <c r="V11" s="10" t="s">
        <v>1197</v>
      </c>
      <c r="W11" s="10" t="s">
        <v>101</v>
      </c>
      <c r="X11" s="10" t="s">
        <v>69</v>
      </c>
      <c r="Y11" s="10" t="s">
        <v>70</v>
      </c>
      <c r="Z11" s="10">
        <v>96</v>
      </c>
      <c r="AA11" s="10">
        <v>100</v>
      </c>
      <c r="AB11" s="10">
        <v>8550</v>
      </c>
      <c r="AC11" s="10" t="str">
        <f>Z11*AB11</f>
        <v>0</v>
      </c>
      <c r="AD11" s="10">
        <v>16</v>
      </c>
      <c r="AE11" s="10">
        <v>55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1198</v>
      </c>
      <c r="M12" s="10" t="s">
        <v>43</v>
      </c>
      <c r="N12" s="10" t="str">
        <f>((J12*400)+(K12*100))+L12</f>
        <v>0</v>
      </c>
      <c r="O12" s="10" t="s">
        <v>480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1</v>
      </c>
      <c r="K13" s="10">
        <v>1</v>
      </c>
      <c r="L13" s="10" t="s">
        <v>1199</v>
      </c>
      <c r="M13" s="10" t="s">
        <v>81</v>
      </c>
      <c r="N13" s="10" t="str">
        <f>((J13*400)+(K13*100))+L13</f>
        <v>0</v>
      </c>
      <c r="O13" s="10" t="s">
        <v>480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9">
      <c r="A14" s="10" t="s">
        <v>1187</v>
      </c>
      <c r="B14" s="10" t="s">
        <v>1188</v>
      </c>
      <c r="C14" s="10" t="s">
        <v>1189</v>
      </c>
      <c r="D14" s="10" t="s">
        <v>1190</v>
      </c>
      <c r="E14" s="10">
        <v>3</v>
      </c>
      <c r="F14" s="10">
        <v>18837</v>
      </c>
      <c r="G14" s="10" t="s">
        <v>1200</v>
      </c>
      <c r="H14" s="10" t="s">
        <v>40</v>
      </c>
      <c r="I14" s="10" t="s">
        <v>1201</v>
      </c>
      <c r="J14" s="10">
        <v>3</v>
      </c>
      <c r="K14" s="10">
        <v>2</v>
      </c>
      <c r="L14" s="10" t="s">
        <v>1202</v>
      </c>
      <c r="M14" s="10" t="s">
        <v>81</v>
      </c>
      <c r="N14" s="10" t="str">
        <f>((J14*400)+(K14*100))+L14</f>
        <v>0</v>
      </c>
      <c r="O14" s="10" t="s">
        <v>186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 t="s">
        <v>1187</v>
      </c>
      <c r="B15" s="10" t="s">
        <v>1188</v>
      </c>
      <c r="C15" s="10" t="s">
        <v>1189</v>
      </c>
      <c r="D15" s="10" t="s">
        <v>1190</v>
      </c>
      <c r="E15" s="10">
        <v>4</v>
      </c>
      <c r="F15" s="10">
        <v>18586</v>
      </c>
      <c r="G15" s="10" t="s">
        <v>1203</v>
      </c>
      <c r="H15" s="10" t="s">
        <v>40</v>
      </c>
      <c r="I15" s="10" t="s">
        <v>1204</v>
      </c>
      <c r="J15" s="10">
        <v>0</v>
      </c>
      <c r="K15" s="10">
        <v>2</v>
      </c>
      <c r="L15" s="10" t="s">
        <v>1205</v>
      </c>
      <c r="M15" s="10" t="s">
        <v>81</v>
      </c>
      <c r="N15" s="10" t="str">
        <f>((J15*400)+(K15*100))+L15</f>
        <v>0</v>
      </c>
      <c r="O15" s="10" t="s">
        <v>44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50000000</v>
      </c>
      <c r="AJ15" s="10" t="str">
        <f>IF((AI15-AH15) &gt; 1,0,IF((AI15-AH15)&lt;0,AH15-AI15,AI15-AH15))</f>
        <v>0</v>
      </c>
      <c r="AK15" s="10">
        <v>0.01</v>
      </c>
      <c r="AL15" s="10" t="str">
        <f>ROUND(AJ15*(AK15/100),2)</f>
        <v>0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 t="s">
        <v>46</v>
      </c>
      <c r="AL16" s="10" t="str">
        <f>SUM(AL10:AL15)</f>
        <v>0</v>
      </c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 t="s">
        <v>47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48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49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50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51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52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53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54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9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1206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1207</v>
      </c>
      <c r="B10" s="10" t="s">
        <v>1208</v>
      </c>
      <c r="C10" s="10" t="s">
        <v>1209</v>
      </c>
      <c r="D10" s="10" t="s">
        <v>1210</v>
      </c>
      <c r="E10" s="10">
        <v>1</v>
      </c>
      <c r="F10" s="10">
        <v>16054</v>
      </c>
      <c r="G10" s="10" t="s">
        <v>1211</v>
      </c>
      <c r="H10" s="10" t="s">
        <v>40</v>
      </c>
      <c r="I10" s="10" t="s">
        <v>1212</v>
      </c>
      <c r="J10" s="10">
        <v>0</v>
      </c>
      <c r="K10" s="10">
        <v>0</v>
      </c>
      <c r="L10" s="10" t="s">
        <v>280</v>
      </c>
      <c r="M10" s="10" t="s">
        <v>43</v>
      </c>
      <c r="N10" s="10" t="str">
        <f>((J10*400)+(K10*100))+L10</f>
        <v>0</v>
      </c>
      <c r="O10" s="10" t="s">
        <v>64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42</v>
      </c>
      <c r="M11" s="10" t="s">
        <v>43</v>
      </c>
      <c r="N11" s="10" t="str">
        <f>((J11*400)+(K11*100))+L11</f>
        <v>0</v>
      </c>
      <c r="O11" s="10" t="s">
        <v>64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187</v>
      </c>
      <c r="M12" s="10" t="s">
        <v>43</v>
      </c>
      <c r="N12" s="10" t="str">
        <f>((J12*400)+(K12*100))+L12</f>
        <v>0</v>
      </c>
      <c r="O12" s="10" t="s">
        <v>64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>
        <v>2</v>
      </c>
      <c r="K13" s="10">
        <v>0</v>
      </c>
      <c r="L13" s="10" t="s">
        <v>744</v>
      </c>
      <c r="M13" s="10" t="s">
        <v>81</v>
      </c>
      <c r="N13" s="10" t="str">
        <f>((J13*400)+(K13*100))+L13</f>
        <v>0</v>
      </c>
      <c r="O13" s="10" t="s">
        <v>64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8">
      <c r="A14" s="10" t="s">
        <v>1207</v>
      </c>
      <c r="B14" s="10" t="s">
        <v>1208</v>
      </c>
      <c r="C14" s="10" t="s">
        <v>1209</v>
      </c>
      <c r="D14" s="10" t="s">
        <v>1210</v>
      </c>
      <c r="E14" s="10">
        <v>2</v>
      </c>
      <c r="F14" s="10">
        <v>16403</v>
      </c>
      <c r="G14" s="10" t="s">
        <v>1213</v>
      </c>
      <c r="H14" s="10" t="s">
        <v>40</v>
      </c>
      <c r="I14" s="10" t="s">
        <v>1214</v>
      </c>
      <c r="J14" s="10">
        <v>26</v>
      </c>
      <c r="K14" s="10">
        <v>2</v>
      </c>
      <c r="L14" s="10" t="s">
        <v>251</v>
      </c>
      <c r="M14" s="10" t="s">
        <v>81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8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8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9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1215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1216</v>
      </c>
      <c r="B10" s="10" t="s">
        <v>1217</v>
      </c>
      <c r="C10" s="10" t="s">
        <v>1218</v>
      </c>
      <c r="D10" s="10" t="s">
        <v>1219</v>
      </c>
      <c r="E10" s="10">
        <v>1</v>
      </c>
      <c r="F10" s="10">
        <v>16073</v>
      </c>
      <c r="G10" s="10" t="s">
        <v>1220</v>
      </c>
      <c r="H10" s="10" t="s">
        <v>40</v>
      </c>
      <c r="I10" s="10" t="s">
        <v>1221</v>
      </c>
      <c r="J10" s="10">
        <v>0</v>
      </c>
      <c r="K10" s="10">
        <v>1</v>
      </c>
      <c r="L10" s="10" t="s">
        <v>306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9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1222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1223</v>
      </c>
      <c r="B10" s="10" t="s">
        <v>1224</v>
      </c>
      <c r="C10" s="10" t="s">
        <v>1225</v>
      </c>
      <c r="D10" s="10" t="s">
        <v>1226</v>
      </c>
      <c r="E10" s="10">
        <v>1</v>
      </c>
      <c r="F10" s="10">
        <v>17495</v>
      </c>
      <c r="G10" s="10" t="s">
        <v>1227</v>
      </c>
      <c r="H10" s="10" t="s">
        <v>40</v>
      </c>
      <c r="I10" s="10" t="s">
        <v>1228</v>
      </c>
      <c r="J10" s="10">
        <v>0</v>
      </c>
      <c r="K10" s="10">
        <v>1</v>
      </c>
      <c r="L10" s="10" t="s">
        <v>365</v>
      </c>
      <c r="M10" s="10" t="s">
        <v>43</v>
      </c>
      <c r="N10" s="10" t="str">
        <f>((J10*400)+(K10*100))+L10</f>
        <v>0</v>
      </c>
      <c r="O10" s="10" t="s">
        <v>223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176</v>
      </c>
      <c r="M11" s="10" t="s">
        <v>73</v>
      </c>
      <c r="N11" s="10" t="str">
        <f>((J11*400)+(K11*100))+L11</f>
        <v>0</v>
      </c>
      <c r="O11" s="10" t="s">
        <v>223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9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1229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1230</v>
      </c>
      <c r="B10" s="10" t="s">
        <v>1231</v>
      </c>
      <c r="C10" s="10" t="s">
        <v>1232</v>
      </c>
      <c r="D10" s="10" t="s">
        <v>1233</v>
      </c>
      <c r="E10" s="10">
        <v>1</v>
      </c>
      <c r="F10" s="10">
        <v>16911</v>
      </c>
      <c r="G10" s="10" t="s">
        <v>1234</v>
      </c>
      <c r="H10" s="10" t="s">
        <v>40</v>
      </c>
      <c r="I10" s="10" t="s">
        <v>1235</v>
      </c>
      <c r="J10" s="10">
        <v>0</v>
      </c>
      <c r="K10" s="10">
        <v>0</v>
      </c>
      <c r="L10" s="10" t="s">
        <v>336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1236</v>
      </c>
      <c r="M11" s="10" t="s">
        <v>73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9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1237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1238</v>
      </c>
      <c r="S10" s="10"/>
      <c r="T10" s="10" t="s">
        <v>1239</v>
      </c>
      <c r="U10" s="10" t="s">
        <v>1240</v>
      </c>
      <c r="V10" s="10" t="s">
        <v>1241</v>
      </c>
      <c r="W10" s="10" t="s">
        <v>68</v>
      </c>
      <c r="X10" s="10" t="s">
        <v>69</v>
      </c>
      <c r="Y10" s="10" t="s">
        <v>88</v>
      </c>
      <c r="Z10" s="10">
        <v>190</v>
      </c>
      <c r="AA10" s="10">
        <v>100</v>
      </c>
      <c r="AB10" s="10">
        <v>8400</v>
      </c>
      <c r="AC10" s="10" t="str">
        <f>Z10*AB10</f>
        <v>0</v>
      </c>
      <c r="AD10" s="10">
        <v>51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9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4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1242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1243</v>
      </c>
      <c r="B10" s="10" t="s">
        <v>1244</v>
      </c>
      <c r="C10" s="10" t="s">
        <v>1245</v>
      </c>
      <c r="D10" s="10" t="s">
        <v>1246</v>
      </c>
      <c r="E10" s="10">
        <v>1</v>
      </c>
      <c r="F10" s="10">
        <v>18570</v>
      </c>
      <c r="G10" s="10" t="s">
        <v>1247</v>
      </c>
      <c r="H10" s="10" t="s">
        <v>40</v>
      </c>
      <c r="I10" s="10" t="s">
        <v>1248</v>
      </c>
      <c r="J10" s="10">
        <v>0</v>
      </c>
      <c r="K10" s="10">
        <v>0</v>
      </c>
      <c r="L10" s="10" t="s">
        <v>973</v>
      </c>
      <c r="M10" s="10" t="s">
        <v>63</v>
      </c>
      <c r="N10" s="10" t="str">
        <f>((J10*400)+(K10*100))+L10</f>
        <v>0</v>
      </c>
      <c r="O10" s="10" t="s">
        <v>281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 t="s">
        <v>1243</v>
      </c>
      <c r="B11" s="10" t="s">
        <v>1244</v>
      </c>
      <c r="C11" s="10" t="s">
        <v>1245</v>
      </c>
      <c r="D11" s="10" t="s">
        <v>1246</v>
      </c>
      <c r="E11" s="10">
        <v>2</v>
      </c>
      <c r="F11" s="10">
        <v>18334</v>
      </c>
      <c r="G11" s="10" t="s">
        <v>1249</v>
      </c>
      <c r="H11" s="10" t="s">
        <v>40</v>
      </c>
      <c r="I11" s="10" t="s">
        <v>1250</v>
      </c>
      <c r="J11" s="10">
        <v>0</v>
      </c>
      <c r="K11" s="10">
        <v>0</v>
      </c>
      <c r="L11" s="10" t="s">
        <v>364</v>
      </c>
      <c r="M11" s="10" t="s">
        <v>212</v>
      </c>
      <c r="N11" s="10" t="str">
        <f>((J11*400)+(K11*100))+L11</f>
        <v>0</v>
      </c>
      <c r="O11" s="10" t="s">
        <v>281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316</v>
      </c>
      <c r="M12" s="10" t="s">
        <v>212</v>
      </c>
      <c r="N12" s="10" t="str">
        <f>((J12*400)+(K12*100))+L12</f>
        <v>0</v>
      </c>
      <c r="O12" s="10" t="s">
        <v>281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187</v>
      </c>
      <c r="M13" s="10" t="s">
        <v>212</v>
      </c>
      <c r="N13" s="10" t="str">
        <f>((J13*400)+(K13*100))+L13</f>
        <v>0</v>
      </c>
      <c r="O13" s="10" t="s">
        <v>281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316</v>
      </c>
      <c r="M14" s="10" t="s">
        <v>212</v>
      </c>
      <c r="N14" s="10" t="str">
        <f>((J14*400)+(K14*100))+L14</f>
        <v>0</v>
      </c>
      <c r="O14" s="10" t="s">
        <v>281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8">
      <c r="A15" s="10"/>
      <c r="B15" s="10"/>
      <c r="C15" s="10"/>
      <c r="D15" s="10"/>
      <c r="E15" s="10"/>
      <c r="F15" s="10"/>
      <c r="G15" s="10"/>
      <c r="H15" s="10"/>
      <c r="I15" s="10"/>
      <c r="J15" s="10">
        <v>0</v>
      </c>
      <c r="K15" s="10">
        <v>1</v>
      </c>
      <c r="L15" s="10" t="s">
        <v>573</v>
      </c>
      <c r="M15" s="10" t="s">
        <v>212</v>
      </c>
      <c r="N15" s="10" t="str">
        <f>((J15*400)+(K15*100))+L15</f>
        <v>0</v>
      </c>
      <c r="O15" s="10" t="s">
        <v>281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</row>
    <row r="16" spans="1:38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 t="s">
        <v>46</v>
      </c>
      <c r="AL16" s="10" t="str">
        <f>SUM(AL10:AL15)</f>
        <v>0</v>
      </c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 t="s">
        <v>47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48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49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50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51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52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8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53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8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54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9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1251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1252</v>
      </c>
      <c r="S10" s="10" t="s">
        <v>1253</v>
      </c>
      <c r="T10" s="10" t="s">
        <v>1254</v>
      </c>
      <c r="U10" s="10" t="s">
        <v>1255</v>
      </c>
      <c r="V10" s="10" t="s">
        <v>1256</v>
      </c>
      <c r="W10" s="10" t="s">
        <v>95</v>
      </c>
      <c r="X10" s="10" t="s">
        <v>76</v>
      </c>
      <c r="Y10" s="10" t="s">
        <v>102</v>
      </c>
      <c r="Z10" s="10">
        <v>32</v>
      </c>
      <c r="AA10" s="10">
        <v>100</v>
      </c>
      <c r="AB10" s="10">
        <v>8550</v>
      </c>
      <c r="AC10" s="10" t="str">
        <f>Z10*AB10</f>
        <v>0</v>
      </c>
      <c r="AD10" s="10">
        <v>17</v>
      </c>
      <c r="AE10" s="10">
        <v>24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483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9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1257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1258</v>
      </c>
      <c r="B10" s="10"/>
      <c r="C10" s="10" t="s">
        <v>1259</v>
      </c>
      <c r="D10" s="10" t="s">
        <v>1260</v>
      </c>
      <c r="E10" s="10">
        <v>1</v>
      </c>
      <c r="F10" s="10">
        <v>18338</v>
      </c>
      <c r="G10" s="10" t="s">
        <v>1261</v>
      </c>
      <c r="H10" s="10" t="s">
        <v>40</v>
      </c>
      <c r="I10" s="10" t="s">
        <v>1262</v>
      </c>
      <c r="J10" s="10">
        <v>0</v>
      </c>
      <c r="K10" s="10">
        <v>0</v>
      </c>
      <c r="L10" s="10" t="s">
        <v>562</v>
      </c>
      <c r="M10" s="10" t="s">
        <v>212</v>
      </c>
      <c r="N10" s="10" t="str">
        <f>((J10*400)+(K10*100))+L10</f>
        <v>0</v>
      </c>
      <c r="O10" s="10" t="s">
        <v>281</v>
      </c>
      <c r="P10" s="10" t="str">
        <f>N10*O10</f>
        <v>0</v>
      </c>
      <c r="Q10" s="10">
        <v>1</v>
      </c>
      <c r="R10" s="10" t="s">
        <v>1258</v>
      </c>
      <c r="S10" s="10"/>
      <c r="T10" s="10" t="s">
        <v>1263</v>
      </c>
      <c r="U10" s="10" t="s">
        <v>1264</v>
      </c>
      <c r="V10" s="10" t="s">
        <v>1265</v>
      </c>
      <c r="W10" s="10" t="s">
        <v>304</v>
      </c>
      <c r="X10" s="10" t="s">
        <v>76</v>
      </c>
      <c r="Y10" s="10" t="s">
        <v>741</v>
      </c>
      <c r="Z10" s="10">
        <v>24.5</v>
      </c>
      <c r="AA10" s="10">
        <v>100</v>
      </c>
      <c r="AB10" s="10">
        <v>7550</v>
      </c>
      <c r="AC10" s="10" t="str">
        <f>Z10*AB10</f>
        <v>0</v>
      </c>
      <c r="AD10" s="10">
        <v>11</v>
      </c>
      <c r="AE10" s="10">
        <v>12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483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9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1266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1267</v>
      </c>
      <c r="S10" s="10" t="s">
        <v>1268</v>
      </c>
      <c r="T10" s="10" t="s">
        <v>1269</v>
      </c>
      <c r="U10" s="10" t="s">
        <v>1270</v>
      </c>
      <c r="V10" s="10" t="s">
        <v>1271</v>
      </c>
      <c r="W10" s="10" t="s">
        <v>966</v>
      </c>
      <c r="X10" s="10" t="s">
        <v>76</v>
      </c>
      <c r="Y10" s="10" t="s">
        <v>159</v>
      </c>
      <c r="Z10" s="10">
        <v>139.5</v>
      </c>
      <c r="AA10" s="10">
        <v>60.78</v>
      </c>
      <c r="AB10" s="10">
        <v>7800</v>
      </c>
      <c r="AC10" s="10" t="str">
        <f>Z10*AB10</f>
        <v>0</v>
      </c>
      <c r="AD10" s="10">
        <v>12</v>
      </c>
      <c r="AE10" s="10">
        <v>14</v>
      </c>
      <c r="AF10" s="10" t="str">
        <f>(AC10*(100-AE10))/100</f>
        <v>0</v>
      </c>
      <c r="AG10" s="10" t="str">
        <f>SUM(AF10:AF11)+P10</f>
        <v>0</v>
      </c>
      <c r="AH10" s="10" t="str">
        <f>AF10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1272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 t="s">
        <v>77</v>
      </c>
      <c r="Z11" s="10">
        <v>90</v>
      </c>
      <c r="AA11" s="10">
        <v>39.22</v>
      </c>
      <c r="AB11" s="10">
        <v>7800</v>
      </c>
      <c r="AC11" s="10" t="str">
        <f>Z11*AB11</f>
        <v>0</v>
      </c>
      <c r="AD11" s="10">
        <v>12</v>
      </c>
      <c r="AE11" s="10">
        <v>14</v>
      </c>
      <c r="AF11" s="10" t="str">
        <f>(AC11*(100-AE11))/100</f>
        <v>0</v>
      </c>
      <c r="AG11" s="10" t="str">
        <f>SUM(AF10:AF11)+P10</f>
        <v>0</v>
      </c>
      <c r="AH11" s="10" t="str">
        <f>AF11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1273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>
        <v>2</v>
      </c>
      <c r="R12" s="10" t="s">
        <v>1267</v>
      </c>
      <c r="S12" s="10" t="s">
        <v>1268</v>
      </c>
      <c r="T12" s="10" t="s">
        <v>1269</v>
      </c>
      <c r="U12" s="10" t="s">
        <v>1270</v>
      </c>
      <c r="V12" s="10" t="s">
        <v>1274</v>
      </c>
      <c r="W12" s="10" t="s">
        <v>191</v>
      </c>
      <c r="X12" s="10" t="s">
        <v>76</v>
      </c>
      <c r="Y12" s="10" t="s">
        <v>77</v>
      </c>
      <c r="Z12" s="10">
        <v>45</v>
      </c>
      <c r="AA12" s="10">
        <v>100</v>
      </c>
      <c r="AB12" s="10">
        <v>2600</v>
      </c>
      <c r="AC12" s="10" t="str">
        <f>Z12*AB12</f>
        <v>0</v>
      </c>
      <c r="AD12" s="10">
        <v>12</v>
      </c>
      <c r="AE12" s="10">
        <v>14</v>
      </c>
      <c r="AF12" s="10" t="str">
        <f>(AC12*(100-AE12))/100</f>
        <v>0</v>
      </c>
      <c r="AG12" s="10" t="str">
        <f>P12+AF12</f>
        <v>0</v>
      </c>
      <c r="AH12" s="10" t="str">
        <f>AF12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  <c r="AM12" t="s">
        <v>1275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9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1276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1277</v>
      </c>
      <c r="B10" s="10" t="s">
        <v>1278</v>
      </c>
      <c r="C10" s="10" t="s">
        <v>1279</v>
      </c>
      <c r="D10" s="10" t="s">
        <v>1280</v>
      </c>
      <c r="E10" s="10">
        <v>1</v>
      </c>
      <c r="F10" s="10">
        <v>18721</v>
      </c>
      <c r="G10" s="10" t="s">
        <v>1281</v>
      </c>
      <c r="H10" s="10" t="s">
        <v>40</v>
      </c>
      <c r="I10" s="10" t="s">
        <v>1282</v>
      </c>
      <c r="J10" s="10">
        <v>1</v>
      </c>
      <c r="K10" s="10">
        <v>0</v>
      </c>
      <c r="L10" s="10" t="s">
        <v>121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 t="s">
        <v>1277</v>
      </c>
      <c r="B11" s="10" t="s">
        <v>1278</v>
      </c>
      <c r="C11" s="10" t="s">
        <v>1279</v>
      </c>
      <c r="D11" s="10" t="s">
        <v>1280</v>
      </c>
      <c r="E11" s="10">
        <v>2</v>
      </c>
      <c r="F11" s="10">
        <v>18720</v>
      </c>
      <c r="G11" s="10" t="s">
        <v>1283</v>
      </c>
      <c r="H11" s="10" t="s">
        <v>40</v>
      </c>
      <c r="I11" s="10" t="s">
        <v>1284</v>
      </c>
      <c r="J11" s="10">
        <v>0</v>
      </c>
      <c r="K11" s="10">
        <v>0</v>
      </c>
      <c r="L11" s="10" t="s">
        <v>1285</v>
      </c>
      <c r="M11" s="10" t="s">
        <v>73</v>
      </c>
      <c r="N11" s="10" t="str">
        <f>((J11*400)+(K11*100))+L11</f>
        <v>0</v>
      </c>
      <c r="O11" s="10" t="s">
        <v>1040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>
        <v>1</v>
      </c>
      <c r="R12" s="10" t="s">
        <v>1277</v>
      </c>
      <c r="S12" s="10" t="s">
        <v>1278</v>
      </c>
      <c r="T12" s="10" t="s">
        <v>1286</v>
      </c>
      <c r="U12" s="10" t="s">
        <v>1287</v>
      </c>
      <c r="V12" s="10" t="s">
        <v>1288</v>
      </c>
      <c r="W12" s="10" t="s">
        <v>95</v>
      </c>
      <c r="X12" s="10" t="s">
        <v>76</v>
      </c>
      <c r="Y12" s="10" t="s">
        <v>88</v>
      </c>
      <c r="Z12" s="10">
        <v>54</v>
      </c>
      <c r="AA12" s="10">
        <v>100</v>
      </c>
      <c r="AB12" s="10">
        <v>8550</v>
      </c>
      <c r="AC12" s="10" t="str">
        <f>Z12*AB12</f>
        <v>0</v>
      </c>
      <c r="AD12" s="10">
        <v>41</v>
      </c>
      <c r="AE12" s="10">
        <v>72</v>
      </c>
      <c r="AF12" s="10" t="str">
        <f>(AC12*(100-AE12))/100</f>
        <v>0</v>
      </c>
      <c r="AG12" s="10" t="str">
        <f>P12+AF12</f>
        <v>0</v>
      </c>
      <c r="AH12" s="10" t="str">
        <f>AF12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89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0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1289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1290</v>
      </c>
      <c r="B10" s="10" t="s">
        <v>1291</v>
      </c>
      <c r="C10" s="10" t="s">
        <v>1292</v>
      </c>
      <c r="D10" s="10" t="s">
        <v>1293</v>
      </c>
      <c r="E10" s="10">
        <v>1</v>
      </c>
      <c r="F10" s="10">
        <v>17895</v>
      </c>
      <c r="G10" s="10" t="s">
        <v>1294</v>
      </c>
      <c r="H10" s="10" t="s">
        <v>40</v>
      </c>
      <c r="I10" s="10" t="s">
        <v>1295</v>
      </c>
      <c r="J10" s="10">
        <v>0</v>
      </c>
      <c r="K10" s="10">
        <v>0</v>
      </c>
      <c r="L10" s="10" t="s">
        <v>245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1290</v>
      </c>
      <c r="S10" s="10" t="s">
        <v>1291</v>
      </c>
      <c r="T10" s="10" t="s">
        <v>1296</v>
      </c>
      <c r="U10" s="10" t="s">
        <v>1297</v>
      </c>
      <c r="V10" s="10" t="s">
        <v>1298</v>
      </c>
      <c r="W10" s="10" t="s">
        <v>101</v>
      </c>
      <c r="X10" s="10" t="s">
        <v>203</v>
      </c>
      <c r="Y10" s="10" t="s">
        <v>70</v>
      </c>
      <c r="Z10" s="10">
        <v>48</v>
      </c>
      <c r="AA10" s="10">
        <v>100</v>
      </c>
      <c r="AB10" s="10">
        <v>8550</v>
      </c>
      <c r="AC10" s="10" t="str">
        <f>Z10*AB10</f>
        <v>0</v>
      </c>
      <c r="AD10" s="10">
        <v>11</v>
      </c>
      <c r="AE10" s="10">
        <v>45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 t="s">
        <v>1290</v>
      </c>
      <c r="B11" s="10" t="s">
        <v>1291</v>
      </c>
      <c r="C11" s="10" t="s">
        <v>1292</v>
      </c>
      <c r="D11" s="10" t="s">
        <v>1293</v>
      </c>
      <c r="E11" s="10">
        <v>2</v>
      </c>
      <c r="F11" s="10">
        <v>17897</v>
      </c>
      <c r="G11" s="10" t="s">
        <v>1299</v>
      </c>
      <c r="H11" s="10" t="s">
        <v>40</v>
      </c>
      <c r="I11" s="10" t="s">
        <v>1300</v>
      </c>
      <c r="J11" s="10">
        <v>0</v>
      </c>
      <c r="K11" s="10">
        <v>0</v>
      </c>
      <c r="L11" s="10" t="s">
        <v>634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0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1301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1302</v>
      </c>
      <c r="B10" s="10" t="s">
        <v>1303</v>
      </c>
      <c r="C10" s="10" t="s">
        <v>1304</v>
      </c>
      <c r="D10" s="10" t="s">
        <v>1305</v>
      </c>
      <c r="E10" s="10">
        <v>1</v>
      </c>
      <c r="F10" s="10">
        <v>16799</v>
      </c>
      <c r="G10" s="10" t="s">
        <v>1306</v>
      </c>
      <c r="H10" s="10" t="s">
        <v>40</v>
      </c>
      <c r="I10" s="10" t="s">
        <v>1307</v>
      </c>
      <c r="J10" s="10">
        <v>0</v>
      </c>
      <c r="K10" s="10">
        <v>1</v>
      </c>
      <c r="L10" s="10" t="s">
        <v>80</v>
      </c>
      <c r="M10" s="10" t="s">
        <v>212</v>
      </c>
      <c r="N10" s="10" t="str">
        <f>((J10*400)+(K10*100))+L10</f>
        <v>0</v>
      </c>
      <c r="O10" s="10" t="s">
        <v>237</v>
      </c>
      <c r="P10" s="10" t="str">
        <f>N10*O10</f>
        <v>0</v>
      </c>
      <c r="Q10" s="10">
        <v>1</v>
      </c>
      <c r="R10" s="10" t="s">
        <v>1302</v>
      </c>
      <c r="S10" s="10" t="s">
        <v>1303</v>
      </c>
      <c r="T10" s="10" t="s">
        <v>1308</v>
      </c>
      <c r="U10" s="10" t="s">
        <v>1309</v>
      </c>
      <c r="V10" s="10" t="s">
        <v>1310</v>
      </c>
      <c r="W10" s="10" t="s">
        <v>95</v>
      </c>
      <c r="X10" s="10" t="s">
        <v>76</v>
      </c>
      <c r="Y10" s="10" t="s">
        <v>741</v>
      </c>
      <c r="Z10" s="10">
        <v>162</v>
      </c>
      <c r="AA10" s="10">
        <v>100</v>
      </c>
      <c r="AB10" s="10">
        <v>8550</v>
      </c>
      <c r="AC10" s="10" t="str">
        <f>Z10*AB10</f>
        <v>0</v>
      </c>
      <c r="AD10" s="10">
        <v>3</v>
      </c>
      <c r="AE10" s="10">
        <v>3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483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3</v>
      </c>
      <c r="L11" s="10" t="s">
        <v>80</v>
      </c>
      <c r="M11" s="10" t="s">
        <v>81</v>
      </c>
      <c r="N11" s="10" t="str">
        <f>((J11*400)+(K11*100))+L11</f>
        <v>0</v>
      </c>
      <c r="O11" s="10" t="s">
        <v>237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 t="s">
        <v>1302</v>
      </c>
      <c r="B12" s="10" t="s">
        <v>1303</v>
      </c>
      <c r="C12" s="10" t="s">
        <v>1304</v>
      </c>
      <c r="D12" s="10" t="s">
        <v>1305</v>
      </c>
      <c r="E12" s="10">
        <v>2</v>
      </c>
      <c r="F12" s="10">
        <v>16800</v>
      </c>
      <c r="G12" s="10" t="s">
        <v>1311</v>
      </c>
      <c r="H12" s="10" t="s">
        <v>40</v>
      </c>
      <c r="I12" s="10" t="s">
        <v>1312</v>
      </c>
      <c r="J12" s="10">
        <v>0</v>
      </c>
      <c r="K12" s="10">
        <v>0</v>
      </c>
      <c r="L12" s="10" t="s">
        <v>605</v>
      </c>
      <c r="M12" s="10" t="s">
        <v>212</v>
      </c>
      <c r="N12" s="10" t="str">
        <f>((J12*400)+(K12*100))+L12</f>
        <v>0</v>
      </c>
      <c r="O12" s="10" t="s">
        <v>237</v>
      </c>
      <c r="P12" s="10" t="str">
        <f>N12*O12</f>
        <v>0</v>
      </c>
      <c r="Q12" s="10">
        <v>1</v>
      </c>
      <c r="R12" s="10" t="s">
        <v>1302</v>
      </c>
      <c r="S12" s="10" t="s">
        <v>1303</v>
      </c>
      <c r="T12" s="10" t="s">
        <v>1308</v>
      </c>
      <c r="U12" s="10" t="s">
        <v>1309</v>
      </c>
      <c r="V12" s="10" t="s">
        <v>1313</v>
      </c>
      <c r="W12" s="10" t="s">
        <v>95</v>
      </c>
      <c r="X12" s="10" t="s">
        <v>76</v>
      </c>
      <c r="Y12" s="10" t="s">
        <v>741</v>
      </c>
      <c r="Z12" s="10">
        <v>144</v>
      </c>
      <c r="AA12" s="10">
        <v>100</v>
      </c>
      <c r="AB12" s="10">
        <v>8550</v>
      </c>
      <c r="AC12" s="10" t="str">
        <f>Z12*AB12</f>
        <v>0</v>
      </c>
      <c r="AD12" s="10">
        <v>16</v>
      </c>
      <c r="AE12" s="10">
        <v>22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1314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1</v>
      </c>
      <c r="L13" s="10" t="s">
        <v>80</v>
      </c>
      <c r="M13" s="10" t="s">
        <v>63</v>
      </c>
      <c r="N13" s="10" t="str">
        <f>((J13*400)+(K13*100))+L13</f>
        <v>0</v>
      </c>
      <c r="O13" s="10" t="s">
        <v>237</v>
      </c>
      <c r="P13" s="10" t="str">
        <f>N13*O13</f>
        <v>0</v>
      </c>
      <c r="Q13" s="10">
        <v>1</v>
      </c>
      <c r="R13" s="10" t="s">
        <v>1302</v>
      </c>
      <c r="S13" s="10" t="s">
        <v>1303</v>
      </c>
      <c r="T13" s="10" t="s">
        <v>1308</v>
      </c>
      <c r="U13" s="10" t="s">
        <v>1309</v>
      </c>
      <c r="V13" s="10" t="s">
        <v>1315</v>
      </c>
      <c r="W13" s="10" t="s">
        <v>95</v>
      </c>
      <c r="X13" s="10" t="s">
        <v>76</v>
      </c>
      <c r="Y13" s="10" t="s">
        <v>70</v>
      </c>
      <c r="Z13" s="10">
        <v>200</v>
      </c>
      <c r="AA13" s="10">
        <v>100</v>
      </c>
      <c r="AB13" s="10">
        <v>8550</v>
      </c>
      <c r="AC13" s="10" t="str">
        <f>Z13*AB13</f>
        <v>0</v>
      </c>
      <c r="AD13" s="10">
        <v>9</v>
      </c>
      <c r="AE13" s="10">
        <v>9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50000000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1316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2</v>
      </c>
      <c r="L14" s="10" t="s">
        <v>1317</v>
      </c>
      <c r="M14" s="10" t="s">
        <v>81</v>
      </c>
      <c r="N14" s="10" t="str">
        <f>((J14*400)+(K14*100))+L14</f>
        <v>0</v>
      </c>
      <c r="O14" s="10" t="s">
        <v>237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0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1318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1319</v>
      </c>
      <c r="B10" s="10" t="s">
        <v>1320</v>
      </c>
      <c r="C10" s="10" t="s">
        <v>1321</v>
      </c>
      <c r="D10" s="10" t="s">
        <v>1322</v>
      </c>
      <c r="E10" s="10">
        <v>1</v>
      </c>
      <c r="F10" s="10">
        <v>16742</v>
      </c>
      <c r="G10" s="10" t="s">
        <v>1323</v>
      </c>
      <c r="H10" s="10" t="s">
        <v>40</v>
      </c>
      <c r="I10" s="10" t="s">
        <v>1324</v>
      </c>
      <c r="J10" s="10">
        <v>0</v>
      </c>
      <c r="K10" s="10">
        <v>0</v>
      </c>
      <c r="L10" s="10" t="s">
        <v>474</v>
      </c>
      <c r="M10" s="10" t="s">
        <v>43</v>
      </c>
      <c r="N10" s="10" t="str">
        <f>((J10*400)+(K10*100))+L10</f>
        <v>0</v>
      </c>
      <c r="O10" s="10" t="s">
        <v>369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176</v>
      </c>
      <c r="M11" s="10" t="s">
        <v>81</v>
      </c>
      <c r="N11" s="10" t="str">
        <f>((J11*400)+(K11*100))+L11</f>
        <v>0</v>
      </c>
      <c r="O11" s="10" t="s">
        <v>369</v>
      </c>
      <c r="P11" s="10" t="str">
        <f>N11*O11</f>
        <v>0</v>
      </c>
      <c r="Q11" s="10">
        <v>1</v>
      </c>
      <c r="R11" s="10" t="s">
        <v>1319</v>
      </c>
      <c r="S11" s="10" t="s">
        <v>1320</v>
      </c>
      <c r="T11" s="10" t="s">
        <v>1325</v>
      </c>
      <c r="U11" s="10" t="s">
        <v>1326</v>
      </c>
      <c r="V11" s="10" t="s">
        <v>1327</v>
      </c>
      <c r="W11" s="10" t="s">
        <v>1099</v>
      </c>
      <c r="X11" s="10" t="s">
        <v>203</v>
      </c>
      <c r="Y11" s="10" t="s">
        <v>1100</v>
      </c>
      <c r="Z11" s="10">
        <v>20</v>
      </c>
      <c r="AA11" s="10">
        <v>100</v>
      </c>
      <c r="AB11" s="10">
        <v>2250</v>
      </c>
      <c r="AC11" s="10" t="str">
        <f>Z11*AB11</f>
        <v>0</v>
      </c>
      <c r="AD11" s="10">
        <v>6</v>
      </c>
      <c r="AE11" s="10">
        <v>20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  <c r="AM11" t="s">
        <v>1328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0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1329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1330</v>
      </c>
      <c r="B10" s="10" t="s">
        <v>1331</v>
      </c>
      <c r="C10" s="10" t="s">
        <v>1332</v>
      </c>
      <c r="D10" s="10" t="s">
        <v>1333</v>
      </c>
      <c r="E10" s="10">
        <v>1</v>
      </c>
      <c r="F10" s="10">
        <v>16752</v>
      </c>
      <c r="G10" s="10" t="s">
        <v>1334</v>
      </c>
      <c r="H10" s="10" t="s">
        <v>40</v>
      </c>
      <c r="I10" s="10" t="s">
        <v>1335</v>
      </c>
      <c r="J10" s="10">
        <v>0</v>
      </c>
      <c r="K10" s="10">
        <v>1</v>
      </c>
      <c r="L10" s="10" t="s">
        <v>452</v>
      </c>
      <c r="M10" s="10" t="s">
        <v>122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0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1336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1337</v>
      </c>
      <c r="B10" s="10" t="s">
        <v>1338</v>
      </c>
      <c r="C10" s="10" t="s">
        <v>1339</v>
      </c>
      <c r="D10" s="10" t="s">
        <v>1340</v>
      </c>
      <c r="E10" s="10">
        <v>1</v>
      </c>
      <c r="F10" s="10">
        <v>17399</v>
      </c>
      <c r="G10" s="10" t="s">
        <v>1341</v>
      </c>
      <c r="H10" s="10" t="s">
        <v>40</v>
      </c>
      <c r="I10" s="10" t="s">
        <v>1342</v>
      </c>
      <c r="J10" s="10">
        <v>5</v>
      </c>
      <c r="K10" s="10">
        <v>1</v>
      </c>
      <c r="L10" s="10" t="s">
        <v>970</v>
      </c>
      <c r="M10" s="10" t="s">
        <v>122</v>
      </c>
      <c r="N10" s="10" t="str">
        <f>((J10*400)+(K10*100))+L10</f>
        <v>0</v>
      </c>
      <c r="O10" s="10" t="s">
        <v>259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0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5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1343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1344</v>
      </c>
      <c r="B10" s="10" t="s">
        <v>1345</v>
      </c>
      <c r="C10" s="10" t="s">
        <v>1346</v>
      </c>
      <c r="D10" s="10" t="s">
        <v>1347</v>
      </c>
      <c r="E10" s="10">
        <v>1</v>
      </c>
      <c r="F10" s="10">
        <v>15880</v>
      </c>
      <c r="G10" s="10" t="s">
        <v>1348</v>
      </c>
      <c r="H10" s="10" t="s">
        <v>40</v>
      </c>
      <c r="I10" s="10" t="s">
        <v>1349</v>
      </c>
      <c r="J10" s="10">
        <v>0</v>
      </c>
      <c r="K10" s="10">
        <v>0</v>
      </c>
      <c r="L10" s="10" t="s">
        <v>1350</v>
      </c>
      <c r="M10" s="10" t="s">
        <v>620</v>
      </c>
      <c r="N10" s="10" t="str">
        <f>((J10*400)+(K10*100))+L10</f>
        <v>0</v>
      </c>
      <c r="O10" s="10" t="s">
        <v>281</v>
      </c>
      <c r="P10" s="10" t="str">
        <f>N10*O10</f>
        <v>0</v>
      </c>
      <c r="Q10" s="10">
        <v>1</v>
      </c>
      <c r="R10" s="10" t="s">
        <v>1344</v>
      </c>
      <c r="S10" s="10" t="s">
        <v>1345</v>
      </c>
      <c r="T10" s="10" t="s">
        <v>1351</v>
      </c>
      <c r="U10" s="10" t="s">
        <v>1352</v>
      </c>
      <c r="V10" s="10" t="s">
        <v>1353</v>
      </c>
      <c r="W10" s="10" t="s">
        <v>225</v>
      </c>
      <c r="X10" s="10" t="s">
        <v>76</v>
      </c>
      <c r="Y10" s="10" t="s">
        <v>77</v>
      </c>
      <c r="Z10" s="10">
        <v>12.25</v>
      </c>
      <c r="AA10" s="10">
        <v>5.83</v>
      </c>
      <c r="AB10" s="10">
        <v>8450</v>
      </c>
      <c r="AC10" s="10" t="str">
        <f>Z10*AB10</f>
        <v>0</v>
      </c>
      <c r="AD10" s="10">
        <v>15</v>
      </c>
      <c r="AE10" s="10">
        <v>20</v>
      </c>
      <c r="AF10" s="10" t="str">
        <f>(AC10*(100-AE10))/100</f>
        <v>0</v>
      </c>
      <c r="AG10" s="10" t="str">
        <f>SUM(AF10:AF11)+P10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1273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 t="s">
        <v>159</v>
      </c>
      <c r="Z11" s="10">
        <v>197.75</v>
      </c>
      <c r="AA11" s="10">
        <v>94.17</v>
      </c>
      <c r="AB11" s="10">
        <v>8450</v>
      </c>
      <c r="AC11" s="10" t="str">
        <f>Z11*AB11</f>
        <v>0</v>
      </c>
      <c r="AD11" s="10">
        <v>15</v>
      </c>
      <c r="AE11" s="10">
        <v>20</v>
      </c>
      <c r="AF11" s="10" t="str">
        <f>(AC11*(100-AE11))/100</f>
        <v>0</v>
      </c>
      <c r="AG11" s="10" t="str">
        <f>SUM(AF10:AF11)+P10</f>
        <v>0</v>
      </c>
      <c r="AH11" s="10" t="str">
        <f>(AG11*AA11)/100</f>
        <v>0</v>
      </c>
      <c r="AI11" s="10" t="str">
        <f>IF(AF11&lt;=10000000,AF11,10000000)</f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1354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187</v>
      </c>
      <c r="M12" s="10" t="s">
        <v>73</v>
      </c>
      <c r="N12" s="10" t="str">
        <f>((J12*400)+(K12*100))+L12</f>
        <v>0</v>
      </c>
      <c r="O12" s="10" t="s">
        <v>281</v>
      </c>
      <c r="P12" s="10" t="str">
        <f>N12*O12</f>
        <v>0</v>
      </c>
      <c r="Q12" s="10">
        <v>1</v>
      </c>
      <c r="R12" s="10" t="s">
        <v>1344</v>
      </c>
      <c r="S12" s="10" t="s">
        <v>1345</v>
      </c>
      <c r="T12" s="10" t="s">
        <v>1351</v>
      </c>
      <c r="U12" s="10" t="s">
        <v>1352</v>
      </c>
      <c r="V12" s="10" t="s">
        <v>1355</v>
      </c>
      <c r="W12" s="10" t="s">
        <v>549</v>
      </c>
      <c r="X12" s="10" t="s">
        <v>76</v>
      </c>
      <c r="Y12" s="10" t="s">
        <v>77</v>
      </c>
      <c r="Z12" s="10">
        <v>12.25</v>
      </c>
      <c r="AA12" s="10">
        <v>100</v>
      </c>
      <c r="AB12" s="10">
        <v>6750</v>
      </c>
      <c r="AC12" s="10" t="str">
        <f>Z12*AB12</f>
        <v>0</v>
      </c>
      <c r="AD12" s="10">
        <v>15</v>
      </c>
      <c r="AE12" s="10">
        <v>20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  <c r="AM12" t="s">
        <v>1356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1357</v>
      </c>
      <c r="M13" s="10" t="s">
        <v>43</v>
      </c>
      <c r="N13" s="10" t="str">
        <f>((J13*400)+(K13*100))+L13</f>
        <v>0</v>
      </c>
      <c r="O13" s="10" t="s">
        <v>281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9">
      <c r="A14" s="10" t="s">
        <v>1344</v>
      </c>
      <c r="B14" s="10" t="s">
        <v>1345</v>
      </c>
      <c r="C14" s="10" t="s">
        <v>1346</v>
      </c>
      <c r="D14" s="10" t="s">
        <v>1347</v>
      </c>
      <c r="E14" s="10">
        <v>2</v>
      </c>
      <c r="F14" s="10">
        <v>18335</v>
      </c>
      <c r="G14" s="10" t="s">
        <v>1358</v>
      </c>
      <c r="H14" s="10" t="s">
        <v>40</v>
      </c>
      <c r="I14" s="10" t="s">
        <v>1359</v>
      </c>
      <c r="J14" s="10">
        <v>0</v>
      </c>
      <c r="K14" s="10">
        <v>0</v>
      </c>
      <c r="L14" s="10" t="s">
        <v>1360</v>
      </c>
      <c r="M14" s="10" t="s">
        <v>212</v>
      </c>
      <c r="N14" s="10" t="str">
        <f>((J14*400)+(K14*100))+L14</f>
        <v>0</v>
      </c>
      <c r="O14" s="10" t="s">
        <v>281</v>
      </c>
      <c r="P14" s="10" t="str">
        <f>N14*O14</f>
        <v>0</v>
      </c>
      <c r="Q14" s="10">
        <v>1</v>
      </c>
      <c r="R14" s="10" t="s">
        <v>1344</v>
      </c>
      <c r="S14" s="10" t="s">
        <v>1345</v>
      </c>
      <c r="T14" s="10" t="s">
        <v>1351</v>
      </c>
      <c r="U14" s="10" t="s">
        <v>1352</v>
      </c>
      <c r="V14" s="10" t="s">
        <v>1361</v>
      </c>
      <c r="W14" s="10" t="s">
        <v>304</v>
      </c>
      <c r="X14" s="10" t="s">
        <v>76</v>
      </c>
      <c r="Y14" s="10" t="s">
        <v>741</v>
      </c>
      <c r="Z14" s="10">
        <v>176</v>
      </c>
      <c r="AA14" s="10">
        <v>100</v>
      </c>
      <c r="AB14" s="10">
        <v>7550</v>
      </c>
      <c r="AC14" s="10" t="str">
        <f>Z14*AB14</f>
        <v>0</v>
      </c>
      <c r="AD14" s="10">
        <v>17</v>
      </c>
      <c r="AE14" s="10">
        <v>24</v>
      </c>
      <c r="AF14" s="10" t="str">
        <f>(AC14*(100-AE14))/100</f>
        <v>0</v>
      </c>
      <c r="AG14" s="10" t="str">
        <f>P14+AF14</f>
        <v>0</v>
      </c>
      <c r="AH14" s="10" t="str">
        <f>(AG14*AA14)/100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  <c r="AM14" t="s">
        <v>1362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>
        <v>0</v>
      </c>
      <c r="K15" s="10">
        <v>0</v>
      </c>
      <c r="L15" s="10" t="s">
        <v>1363</v>
      </c>
      <c r="M15" s="10" t="s">
        <v>73</v>
      </c>
      <c r="N15" s="10" t="str">
        <f>((J15*400)+(K15*100))+L15</f>
        <v>0</v>
      </c>
      <c r="O15" s="10" t="s">
        <v>281</v>
      </c>
      <c r="P15" s="10" t="str">
        <f>N15*O15</f>
        <v>0</v>
      </c>
      <c r="Q15" s="10">
        <v>1</v>
      </c>
      <c r="R15" s="10" t="s">
        <v>1344</v>
      </c>
      <c r="S15" s="10" t="s">
        <v>1345</v>
      </c>
      <c r="T15" s="10" t="s">
        <v>1351</v>
      </c>
      <c r="U15" s="10" t="s">
        <v>1352</v>
      </c>
      <c r="V15" s="10" t="s">
        <v>1364</v>
      </c>
      <c r="W15" s="10" t="s">
        <v>549</v>
      </c>
      <c r="X15" s="10" t="s">
        <v>76</v>
      </c>
      <c r="Y15" s="10" t="s">
        <v>77</v>
      </c>
      <c r="Z15" s="10">
        <v>2.7</v>
      </c>
      <c r="AA15" s="10">
        <v>100</v>
      </c>
      <c r="AB15" s="10">
        <v>6750</v>
      </c>
      <c r="AC15" s="10" t="str">
        <f>Z15*AB15</f>
        <v>0</v>
      </c>
      <c r="AD15" s="10">
        <v>11</v>
      </c>
      <c r="AE15" s="10">
        <v>12</v>
      </c>
      <c r="AF15" s="10" t="str">
        <f>(AC15*(100-AE15))/100</f>
        <v>0</v>
      </c>
      <c r="AG15" s="10" t="str">
        <f>P15+AF15</f>
        <v>0</v>
      </c>
      <c r="AH15" s="10" t="str">
        <f>(AG15*AA15)/100</f>
        <v>0</v>
      </c>
      <c r="AI15" s="10">
        <v>0</v>
      </c>
      <c r="AJ15" s="10" t="str">
        <f>IF((AI15-AH15) &gt; 1,0,IF((AI15-AH15)&lt;0,AH15-AI15,AI15-AH15))</f>
        <v>0</v>
      </c>
      <c r="AK15" s="10">
        <v>0.3</v>
      </c>
      <c r="AL15" s="10" t="str">
        <f>ROUND(AJ15*(AK15/100),2)</f>
        <v>0</v>
      </c>
      <c r="AM15" t="s">
        <v>1365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>
        <v>0</v>
      </c>
      <c r="K16" s="10">
        <v>1</v>
      </c>
      <c r="L16" s="10" t="s">
        <v>1366</v>
      </c>
      <c r="M16" s="10" t="s">
        <v>63</v>
      </c>
      <c r="N16" s="10" t="str">
        <f>((J16*400)+(K16*100))+L16</f>
        <v>0</v>
      </c>
      <c r="O16" s="10" t="s">
        <v>281</v>
      </c>
      <c r="P16" s="10" t="str">
        <f>N16*O16</f>
        <v>0</v>
      </c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 t="str">
        <f>AF16+P16</f>
        <v>0</v>
      </c>
      <c r="AH16" s="10" t="str">
        <f>AG16</f>
        <v>0</v>
      </c>
      <c r="AI16" s="10">
        <v>50000000</v>
      </c>
      <c r="AJ16" s="10" t="str">
        <f>IF((AI16-AH16) &gt; 1,0,IF((AI16-AH16)&lt;0,AH16-AI16,AI16-AH16))</f>
        <v>0</v>
      </c>
      <c r="AK16" s="10">
        <v>0.02</v>
      </c>
      <c r="AL16" s="10" t="str">
        <f>ROUND(AJ16*(AK16/100),2)</f>
        <v>0</v>
      </c>
    </row>
    <row r="17" spans="1:39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 t="s">
        <v>46</v>
      </c>
      <c r="AL17" s="10" t="str">
        <f>SUM(AL10:AL16)</f>
        <v>0</v>
      </c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 t="s">
        <v>47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48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49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50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51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52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53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9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54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0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1367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1368</v>
      </c>
      <c r="B10" s="10" t="s">
        <v>1369</v>
      </c>
      <c r="C10" s="10" t="s">
        <v>1370</v>
      </c>
      <c r="D10" s="10" t="s">
        <v>1371</v>
      </c>
      <c r="E10" s="10">
        <v>1</v>
      </c>
      <c r="F10" s="10">
        <v>17852</v>
      </c>
      <c r="G10" s="10" t="s">
        <v>1372</v>
      </c>
      <c r="H10" s="10" t="s">
        <v>40</v>
      </c>
      <c r="I10" s="10" t="s">
        <v>1373</v>
      </c>
      <c r="J10" s="10">
        <v>0</v>
      </c>
      <c r="K10" s="10">
        <v>2</v>
      </c>
      <c r="L10" s="10" t="s">
        <v>177</v>
      </c>
      <c r="M10" s="10" t="s">
        <v>620</v>
      </c>
      <c r="N10" s="10" t="str">
        <f>((J10*400)+(K10*100))+L10</f>
        <v>0</v>
      </c>
      <c r="O10" s="10" t="s">
        <v>1374</v>
      </c>
      <c r="P10" s="10" t="str">
        <f>N10*O10</f>
        <v>0</v>
      </c>
      <c r="Q10" s="10">
        <v>1</v>
      </c>
      <c r="R10" s="10" t="s">
        <v>1368</v>
      </c>
      <c r="S10" s="10" t="s">
        <v>1369</v>
      </c>
      <c r="T10" s="10" t="s">
        <v>1375</v>
      </c>
      <c r="U10" s="10" t="s">
        <v>1376</v>
      </c>
      <c r="V10" s="10" t="s">
        <v>1377</v>
      </c>
      <c r="W10" s="10" t="s">
        <v>966</v>
      </c>
      <c r="X10" s="10" t="s">
        <v>76</v>
      </c>
      <c r="Y10" s="10" t="s">
        <v>88</v>
      </c>
      <c r="Z10" s="10">
        <v>144</v>
      </c>
      <c r="AA10" s="10">
        <v>100</v>
      </c>
      <c r="AB10" s="10">
        <v>7800</v>
      </c>
      <c r="AC10" s="10" t="str">
        <f>Z10*AB10</f>
        <v>0</v>
      </c>
      <c r="AD10" s="10">
        <v>22</v>
      </c>
      <c r="AE10" s="10">
        <v>34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1378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2</v>
      </c>
      <c r="R11" s="10" t="s">
        <v>1368</v>
      </c>
      <c r="S11" s="10" t="s">
        <v>1369</v>
      </c>
      <c r="T11" s="10" t="s">
        <v>1375</v>
      </c>
      <c r="U11" s="10" t="s">
        <v>1376</v>
      </c>
      <c r="V11" s="10" t="s">
        <v>1379</v>
      </c>
      <c r="W11" s="10" t="s">
        <v>191</v>
      </c>
      <c r="X11" s="10" t="s">
        <v>203</v>
      </c>
      <c r="Y11" s="10" t="s">
        <v>482</v>
      </c>
      <c r="Z11" s="10">
        <v>72</v>
      </c>
      <c r="AA11" s="10">
        <v>100</v>
      </c>
      <c r="AB11" s="10">
        <v>2600</v>
      </c>
      <c r="AC11" s="10" t="str">
        <f>Z11*AB11</f>
        <v>0</v>
      </c>
      <c r="AD11" s="10">
        <v>22</v>
      </c>
      <c r="AE11" s="10">
        <v>93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1380</v>
      </c>
    </row>
    <row r="12" spans="1:39">
      <c r="A12" s="10" t="s">
        <v>1368</v>
      </c>
      <c r="B12" s="10" t="s">
        <v>1369</v>
      </c>
      <c r="C12" s="10" t="s">
        <v>1370</v>
      </c>
      <c r="D12" s="10" t="s">
        <v>1371</v>
      </c>
      <c r="E12" s="10">
        <v>2</v>
      </c>
      <c r="F12" s="10">
        <v>17905</v>
      </c>
      <c r="G12" s="10" t="s">
        <v>1381</v>
      </c>
      <c r="H12" s="10" t="s">
        <v>40</v>
      </c>
      <c r="I12" s="10" t="s">
        <v>1382</v>
      </c>
      <c r="J12" s="10">
        <v>0</v>
      </c>
      <c r="K12" s="10">
        <v>1</v>
      </c>
      <c r="L12" s="10" t="s">
        <v>881</v>
      </c>
      <c r="M12" s="10" t="s">
        <v>81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0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1383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1384</v>
      </c>
      <c r="B10" s="10" t="s">
        <v>1385</v>
      </c>
      <c r="C10" s="10" t="s">
        <v>1386</v>
      </c>
      <c r="D10" s="10" t="s">
        <v>1387</v>
      </c>
      <c r="E10" s="10">
        <v>1</v>
      </c>
      <c r="F10" s="10">
        <v>17264</v>
      </c>
      <c r="G10" s="10" t="s">
        <v>1388</v>
      </c>
      <c r="H10" s="10" t="s">
        <v>40</v>
      </c>
      <c r="I10" s="10" t="s">
        <v>1389</v>
      </c>
      <c r="J10" s="10">
        <v>0</v>
      </c>
      <c r="K10" s="10">
        <v>0</v>
      </c>
      <c r="L10" s="10" t="s">
        <v>744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1384</v>
      </c>
      <c r="S10" s="10" t="s">
        <v>1385</v>
      </c>
      <c r="T10" s="10" t="s">
        <v>1390</v>
      </c>
      <c r="U10" s="10" t="s">
        <v>1391</v>
      </c>
      <c r="V10" s="10" t="s">
        <v>1392</v>
      </c>
      <c r="W10" s="10" t="s">
        <v>95</v>
      </c>
      <c r="X10" s="10" t="s">
        <v>76</v>
      </c>
      <c r="Y10" s="10" t="s">
        <v>70</v>
      </c>
      <c r="Z10" s="10">
        <v>90</v>
      </c>
      <c r="AA10" s="10">
        <v>100</v>
      </c>
      <c r="AB10" s="10">
        <v>8550</v>
      </c>
      <c r="AC10" s="10" t="str">
        <f>Z10*AB10</f>
        <v>0</v>
      </c>
      <c r="AD10" s="10">
        <v>31</v>
      </c>
      <c r="AE10" s="10">
        <v>52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744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0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1393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1394</v>
      </c>
      <c r="B10" s="10" t="s">
        <v>1395</v>
      </c>
      <c r="C10" s="10" t="s">
        <v>1396</v>
      </c>
      <c r="D10" s="10" t="s">
        <v>1397</v>
      </c>
      <c r="E10" s="10">
        <v>1</v>
      </c>
      <c r="F10" s="10">
        <v>18692</v>
      </c>
      <c r="G10" s="10" t="s">
        <v>1398</v>
      </c>
      <c r="H10" s="10" t="s">
        <v>40</v>
      </c>
      <c r="I10" s="10" t="s">
        <v>1399</v>
      </c>
      <c r="J10" s="10">
        <v>0</v>
      </c>
      <c r="K10" s="10">
        <v>2</v>
      </c>
      <c r="L10" s="10" t="s">
        <v>144</v>
      </c>
      <c r="M10" s="10" t="s">
        <v>122</v>
      </c>
      <c r="N10" s="10" t="str">
        <f>((J10*400)+(K10*100))+L10</f>
        <v>0</v>
      </c>
      <c r="O10" s="10" t="s">
        <v>1400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0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1401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1402</v>
      </c>
      <c r="B10" s="10" t="s">
        <v>1403</v>
      </c>
      <c r="C10" s="10" t="s">
        <v>1404</v>
      </c>
      <c r="D10" s="10" t="s">
        <v>1405</v>
      </c>
      <c r="E10" s="10">
        <v>1</v>
      </c>
      <c r="F10" s="10">
        <v>17265</v>
      </c>
      <c r="G10" s="10" t="s">
        <v>1406</v>
      </c>
      <c r="H10" s="10" t="s">
        <v>40</v>
      </c>
      <c r="I10" s="10" t="s">
        <v>1407</v>
      </c>
      <c r="J10" s="10">
        <v>0</v>
      </c>
      <c r="K10" s="10">
        <v>0</v>
      </c>
      <c r="L10" s="10" t="s">
        <v>335</v>
      </c>
      <c r="M10" s="10" t="s">
        <v>212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1402</v>
      </c>
      <c r="S10" s="10" t="s">
        <v>1403</v>
      </c>
      <c r="T10" s="10" t="s">
        <v>1408</v>
      </c>
      <c r="U10" s="10" t="s">
        <v>1409</v>
      </c>
      <c r="V10" s="10" t="s">
        <v>1410</v>
      </c>
      <c r="W10" s="10" t="s">
        <v>95</v>
      </c>
      <c r="X10" s="10" t="s">
        <v>76</v>
      </c>
      <c r="Y10" s="10" t="s">
        <v>88</v>
      </c>
      <c r="Z10" s="10">
        <v>30</v>
      </c>
      <c r="AA10" s="10">
        <v>100</v>
      </c>
      <c r="AB10" s="10">
        <v>8550</v>
      </c>
      <c r="AC10" s="10" t="str">
        <f>Z10*AB10</f>
        <v>0</v>
      </c>
      <c r="AD10" s="10">
        <v>31</v>
      </c>
      <c r="AE10" s="10">
        <v>52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3</v>
      </c>
      <c r="K11" s="10">
        <v>3</v>
      </c>
      <c r="L11" s="10" t="s">
        <v>541</v>
      </c>
      <c r="M11" s="10" t="s">
        <v>81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1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1411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1412</v>
      </c>
      <c r="B10" s="10" t="s">
        <v>1413</v>
      </c>
      <c r="C10" s="10" t="s">
        <v>1414</v>
      </c>
      <c r="D10" s="10" t="s">
        <v>1415</v>
      </c>
      <c r="E10" s="10">
        <v>1</v>
      </c>
      <c r="F10" s="10">
        <v>17829</v>
      </c>
      <c r="G10" s="10" t="s">
        <v>1416</v>
      </c>
      <c r="H10" s="10" t="s">
        <v>40</v>
      </c>
      <c r="I10" s="10" t="s">
        <v>1417</v>
      </c>
      <c r="J10" s="10">
        <v>0</v>
      </c>
      <c r="K10" s="10">
        <v>1</v>
      </c>
      <c r="L10" s="10" t="s">
        <v>461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1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1418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1419</v>
      </c>
      <c r="B10" s="10" t="s">
        <v>1420</v>
      </c>
      <c r="C10" s="10" t="s">
        <v>1421</v>
      </c>
      <c r="D10" s="10" t="s">
        <v>1422</v>
      </c>
      <c r="E10" s="10">
        <v>1</v>
      </c>
      <c r="F10" s="10">
        <v>15934</v>
      </c>
      <c r="G10" s="10" t="s">
        <v>1423</v>
      </c>
      <c r="H10" s="10" t="s">
        <v>40</v>
      </c>
      <c r="I10" s="10" t="s">
        <v>1424</v>
      </c>
      <c r="J10" s="10">
        <v>0</v>
      </c>
      <c r="K10" s="10">
        <v>0</v>
      </c>
      <c r="L10" s="10" t="s">
        <v>570</v>
      </c>
      <c r="M10" s="10" t="s">
        <v>212</v>
      </c>
      <c r="N10" s="10" t="str">
        <f>((J10*400)+(K10*100))+L10</f>
        <v>0</v>
      </c>
      <c r="O10" s="10" t="s">
        <v>281</v>
      </c>
      <c r="P10" s="10" t="str">
        <f>N10*O10</f>
        <v>0</v>
      </c>
      <c r="Q10" s="10">
        <v>1</v>
      </c>
      <c r="R10" s="10" t="s">
        <v>1419</v>
      </c>
      <c r="S10" s="10" t="s">
        <v>1420</v>
      </c>
      <c r="T10" s="10" t="s">
        <v>1425</v>
      </c>
      <c r="U10" s="10" t="s">
        <v>1426</v>
      </c>
      <c r="V10" s="10" t="s">
        <v>1427</v>
      </c>
      <c r="W10" s="10" t="s">
        <v>95</v>
      </c>
      <c r="X10" s="10" t="s">
        <v>76</v>
      </c>
      <c r="Y10" s="10" t="s">
        <v>741</v>
      </c>
      <c r="Z10" s="10">
        <v>81</v>
      </c>
      <c r="AA10" s="10">
        <v>100</v>
      </c>
      <c r="AB10" s="10">
        <v>8550</v>
      </c>
      <c r="AC10" s="10" t="str">
        <f>Z10*AB10</f>
        <v>0</v>
      </c>
      <c r="AD10" s="10">
        <v>16</v>
      </c>
      <c r="AE10" s="10">
        <v>22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103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280</v>
      </c>
      <c r="M11" s="10" t="s">
        <v>212</v>
      </c>
      <c r="N11" s="10" t="str">
        <f>((J11*400)+(K11*100))+L11</f>
        <v>0</v>
      </c>
      <c r="O11" s="10" t="s">
        <v>281</v>
      </c>
      <c r="P11" s="10" t="str">
        <f>N11*O11</f>
        <v>0</v>
      </c>
      <c r="Q11" s="10">
        <v>1</v>
      </c>
      <c r="R11" s="10" t="s">
        <v>1419</v>
      </c>
      <c r="S11" s="10" t="s">
        <v>1420</v>
      </c>
      <c r="T11" s="10" t="s">
        <v>1425</v>
      </c>
      <c r="U11" s="10" t="s">
        <v>1426</v>
      </c>
      <c r="V11" s="10" t="s">
        <v>1428</v>
      </c>
      <c r="W11" s="10" t="s">
        <v>304</v>
      </c>
      <c r="X11" s="10" t="s">
        <v>76</v>
      </c>
      <c r="Y11" s="10" t="s">
        <v>741</v>
      </c>
      <c r="Z11" s="10">
        <v>108</v>
      </c>
      <c r="AA11" s="10">
        <v>100</v>
      </c>
      <c r="AB11" s="10">
        <v>7550</v>
      </c>
      <c r="AC11" s="10" t="str">
        <f>Z11*AB11</f>
        <v>0</v>
      </c>
      <c r="AD11" s="10">
        <v>16</v>
      </c>
      <c r="AE11" s="10">
        <v>22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483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1</v>
      </c>
      <c r="K12" s="10">
        <v>1</v>
      </c>
      <c r="L12" s="10" t="s">
        <v>744</v>
      </c>
      <c r="M12" s="10" t="s">
        <v>81</v>
      </c>
      <c r="N12" s="10" t="str">
        <f>((J12*400)+(K12*100))+L12</f>
        <v>0</v>
      </c>
      <c r="O12" s="10" t="s">
        <v>281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1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1429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1430</v>
      </c>
      <c r="B10" s="10" t="s">
        <v>1431</v>
      </c>
      <c r="C10" s="10" t="s">
        <v>1432</v>
      </c>
      <c r="D10" s="10" t="s">
        <v>1433</v>
      </c>
      <c r="E10" s="10">
        <v>1</v>
      </c>
      <c r="F10" s="10">
        <v>18922</v>
      </c>
      <c r="G10" s="10" t="s">
        <v>1434</v>
      </c>
      <c r="H10" s="10" t="s">
        <v>40</v>
      </c>
      <c r="I10" s="10" t="s">
        <v>1435</v>
      </c>
      <c r="J10" s="10">
        <v>0</v>
      </c>
      <c r="K10" s="10">
        <v>1</v>
      </c>
      <c r="L10" s="10" t="s">
        <v>471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1</v>
      </c>
      <c r="R11" s="10" t="s">
        <v>1430</v>
      </c>
      <c r="S11" s="10" t="s">
        <v>1431</v>
      </c>
      <c r="T11" s="10" t="s">
        <v>1436</v>
      </c>
      <c r="U11" s="10" t="s">
        <v>1437</v>
      </c>
      <c r="V11" s="10" t="s">
        <v>1438</v>
      </c>
      <c r="W11" s="10" t="s">
        <v>68</v>
      </c>
      <c r="X11" s="10" t="s">
        <v>203</v>
      </c>
      <c r="Y11" s="10" t="s">
        <v>70</v>
      </c>
      <c r="Z11" s="10">
        <v>144</v>
      </c>
      <c r="AA11" s="10">
        <v>100</v>
      </c>
      <c r="AB11" s="10">
        <v>8400</v>
      </c>
      <c r="AC11" s="10" t="str">
        <f>Z11*AB11</f>
        <v>0</v>
      </c>
      <c r="AD11" s="10">
        <v>71</v>
      </c>
      <c r="AE11" s="10">
        <v>93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1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1439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1440</v>
      </c>
      <c r="B10" s="10" t="s">
        <v>1441</v>
      </c>
      <c r="C10" s="10" t="s">
        <v>1442</v>
      </c>
      <c r="D10" s="10" t="s">
        <v>1443</v>
      </c>
      <c r="E10" s="10">
        <v>1</v>
      </c>
      <c r="F10" s="10">
        <v>18053</v>
      </c>
      <c r="G10" s="10" t="s">
        <v>1444</v>
      </c>
      <c r="H10" s="10" t="s">
        <v>40</v>
      </c>
      <c r="I10" s="10" t="s">
        <v>1445</v>
      </c>
      <c r="J10" s="10">
        <v>0</v>
      </c>
      <c r="K10" s="10">
        <v>0</v>
      </c>
      <c r="L10" s="10" t="s">
        <v>842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1440</v>
      </c>
      <c r="S10" s="10" t="s">
        <v>1441</v>
      </c>
      <c r="T10" s="10" t="s">
        <v>1446</v>
      </c>
      <c r="U10" s="10" t="s">
        <v>1447</v>
      </c>
      <c r="V10" s="10" t="s">
        <v>1448</v>
      </c>
      <c r="W10" s="10" t="s">
        <v>360</v>
      </c>
      <c r="X10" s="10" t="s">
        <v>203</v>
      </c>
      <c r="Y10" s="10" t="s">
        <v>70</v>
      </c>
      <c r="Z10" s="10">
        <v>36</v>
      </c>
      <c r="AA10" s="10">
        <v>100</v>
      </c>
      <c r="AB10" s="10">
        <v>8400</v>
      </c>
      <c r="AC10" s="10" t="str">
        <f>Z10*AB10</f>
        <v>0</v>
      </c>
      <c r="AD10" s="10">
        <v>46</v>
      </c>
      <c r="AE10" s="10">
        <v>93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 t="s">
        <v>1440</v>
      </c>
      <c r="B11" s="10" t="s">
        <v>1441</v>
      </c>
      <c r="C11" s="10" t="s">
        <v>1442</v>
      </c>
      <c r="D11" s="10" t="s">
        <v>1443</v>
      </c>
      <c r="E11" s="10">
        <v>2</v>
      </c>
      <c r="F11" s="10">
        <v>18057</v>
      </c>
      <c r="G11" s="10" t="s">
        <v>1449</v>
      </c>
      <c r="H11" s="10" t="s">
        <v>40</v>
      </c>
      <c r="I11" s="10" t="s">
        <v>1450</v>
      </c>
      <c r="J11" s="10">
        <v>0</v>
      </c>
      <c r="K11" s="10">
        <v>1</v>
      </c>
      <c r="L11" s="10" t="s">
        <v>562</v>
      </c>
      <c r="M11" s="10" t="s">
        <v>212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1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5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1451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1452</v>
      </c>
      <c r="B10" s="10" t="s">
        <v>1453</v>
      </c>
      <c r="C10" s="10" t="s">
        <v>1454</v>
      </c>
      <c r="D10" s="10" t="s">
        <v>1455</v>
      </c>
      <c r="E10" s="10">
        <v>1</v>
      </c>
      <c r="F10" s="10">
        <v>16031</v>
      </c>
      <c r="G10" s="10" t="s">
        <v>1456</v>
      </c>
      <c r="H10" s="10" t="s">
        <v>40</v>
      </c>
      <c r="I10" s="10" t="s">
        <v>1457</v>
      </c>
      <c r="J10" s="10">
        <v>0</v>
      </c>
      <c r="K10" s="10">
        <v>0</v>
      </c>
      <c r="L10" s="10" t="s">
        <v>263</v>
      </c>
      <c r="M10" s="10" t="s">
        <v>43</v>
      </c>
      <c r="N10" s="10" t="str">
        <f>((J10*400)+(K10*100))+L10</f>
        <v>0</v>
      </c>
      <c r="O10" s="10" t="s">
        <v>259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396</v>
      </c>
      <c r="M11" s="10" t="s">
        <v>43</v>
      </c>
      <c r="N11" s="10" t="str">
        <f>((J11*400)+(K11*100))+L11</f>
        <v>0</v>
      </c>
      <c r="O11" s="10" t="s">
        <v>259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187</v>
      </c>
      <c r="M12" s="10" t="s">
        <v>43</v>
      </c>
      <c r="N12" s="10" t="str">
        <f>((J12*400)+(K12*100))+L12</f>
        <v>0</v>
      </c>
      <c r="O12" s="10" t="s">
        <v>259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7</v>
      </c>
      <c r="K13" s="10">
        <v>3</v>
      </c>
      <c r="L13" s="10" t="s">
        <v>973</v>
      </c>
      <c r="M13" s="10" t="s">
        <v>81</v>
      </c>
      <c r="N13" s="10" t="str">
        <f>((J13*400)+(K13*100))+L13</f>
        <v>0</v>
      </c>
      <c r="O13" s="10" t="s">
        <v>259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9">
      <c r="A14" s="10" t="s">
        <v>1452</v>
      </c>
      <c r="B14" s="10" t="s">
        <v>1453</v>
      </c>
      <c r="C14" s="10" t="s">
        <v>1454</v>
      </c>
      <c r="D14" s="10" t="s">
        <v>1455</v>
      </c>
      <c r="E14" s="10">
        <v>2</v>
      </c>
      <c r="F14" s="10">
        <v>16143</v>
      </c>
      <c r="G14" s="10" t="s">
        <v>1458</v>
      </c>
      <c r="H14" s="10" t="s">
        <v>40</v>
      </c>
      <c r="I14" s="10" t="s">
        <v>1459</v>
      </c>
      <c r="J14" s="10">
        <v>8</v>
      </c>
      <c r="K14" s="10">
        <v>1</v>
      </c>
      <c r="L14" s="10" t="s">
        <v>264</v>
      </c>
      <c r="M14" s="10" t="s">
        <v>81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>
        <v>1</v>
      </c>
      <c r="R15" s="10" t="s">
        <v>1452</v>
      </c>
      <c r="S15" s="10" t="s">
        <v>1453</v>
      </c>
      <c r="T15" s="10" t="s">
        <v>1460</v>
      </c>
      <c r="U15" s="10" t="s">
        <v>1461</v>
      </c>
      <c r="V15" s="10" t="s">
        <v>1462</v>
      </c>
      <c r="W15" s="10" t="s">
        <v>68</v>
      </c>
      <c r="X15" s="10" t="s">
        <v>69</v>
      </c>
      <c r="Y15" s="10" t="s">
        <v>70</v>
      </c>
      <c r="Z15" s="10">
        <v>185</v>
      </c>
      <c r="AA15" s="10">
        <v>100</v>
      </c>
      <c r="AB15" s="10">
        <v>8400</v>
      </c>
      <c r="AC15" s="10" t="str">
        <f>Z15*AB15</f>
        <v>0</v>
      </c>
      <c r="AD15" s="10">
        <v>21</v>
      </c>
      <c r="AE15" s="10">
        <v>80</v>
      </c>
      <c r="AF15" s="10" t="str">
        <f>(AC15*(100-AE15))/100</f>
        <v>0</v>
      </c>
      <c r="AG15" s="10" t="str">
        <f>P15+AF15</f>
        <v>0</v>
      </c>
      <c r="AH15" s="10" t="str">
        <f>AF15</f>
        <v>0</v>
      </c>
      <c r="AI15" s="10">
        <v>50000000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  <c r="AM15" t="s">
        <v>89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>
        <v>2</v>
      </c>
      <c r="R16" s="10" t="s">
        <v>1452</v>
      </c>
      <c r="S16" s="10" t="s">
        <v>1453</v>
      </c>
      <c r="T16" s="10" t="s">
        <v>1460</v>
      </c>
      <c r="U16" s="10" t="s">
        <v>1461</v>
      </c>
      <c r="V16" s="10" t="s">
        <v>1463</v>
      </c>
      <c r="W16" s="10" t="s">
        <v>191</v>
      </c>
      <c r="X16" s="10" t="s">
        <v>76</v>
      </c>
      <c r="Y16" s="10" t="s">
        <v>70</v>
      </c>
      <c r="Z16" s="10">
        <v>32</v>
      </c>
      <c r="AA16" s="10">
        <v>100</v>
      </c>
      <c r="AB16" s="10">
        <v>2600</v>
      </c>
      <c r="AC16" s="10" t="str">
        <f>Z16*AB16</f>
        <v>0</v>
      </c>
      <c r="AD16" s="10">
        <v>21</v>
      </c>
      <c r="AE16" s="10">
        <v>32</v>
      </c>
      <c r="AF16" s="10" t="str">
        <f>(AC16*(100-AE16))/100</f>
        <v>0</v>
      </c>
      <c r="AG16" s="10" t="str">
        <f>P16+AF16</f>
        <v>0</v>
      </c>
      <c r="AH16" s="10" t="str">
        <f>AF16</f>
        <v>0</v>
      </c>
      <c r="AI16" s="10">
        <v>50000000</v>
      </c>
      <c r="AJ16" s="10" t="str">
        <f>IF((AI16-AH16) &gt; 1,0,IF((AI16-AH16)&lt;0,AH16-AI16,AI16-AH16))</f>
        <v>0</v>
      </c>
      <c r="AK16" s="10">
        <v>0.02</v>
      </c>
      <c r="AL16" s="10" t="str">
        <f>ROUND(AJ16*(AK16/100),2)</f>
        <v>0</v>
      </c>
      <c r="AM16" t="s">
        <v>272</v>
      </c>
    </row>
    <row r="17" spans="1:39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 t="s">
        <v>46</v>
      </c>
      <c r="AL17" s="10" t="str">
        <f>SUM(AL10:AL16)</f>
        <v>0</v>
      </c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 t="s">
        <v>47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48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49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50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51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52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53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9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54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1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1464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1465</v>
      </c>
      <c r="B10" s="10" t="s">
        <v>1466</v>
      </c>
      <c r="C10" s="10" t="s">
        <v>1467</v>
      </c>
      <c r="D10" s="10" t="s">
        <v>1468</v>
      </c>
      <c r="E10" s="10">
        <v>1</v>
      </c>
      <c r="F10" s="10">
        <v>16760</v>
      </c>
      <c r="G10" s="10" t="s">
        <v>1469</v>
      </c>
      <c r="H10" s="10" t="s">
        <v>40</v>
      </c>
      <c r="I10" s="10" t="s">
        <v>1470</v>
      </c>
      <c r="J10" s="10">
        <v>0</v>
      </c>
      <c r="K10" s="10">
        <v>1</v>
      </c>
      <c r="L10" s="10" t="s">
        <v>570</v>
      </c>
      <c r="M10" s="10" t="s">
        <v>63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>
        <v>1</v>
      </c>
      <c r="R10" s="10" t="s">
        <v>1465</v>
      </c>
      <c r="S10" s="10" t="s">
        <v>1466</v>
      </c>
      <c r="T10" s="10" t="s">
        <v>1471</v>
      </c>
      <c r="U10" s="10" t="s">
        <v>1472</v>
      </c>
      <c r="V10" s="10" t="s">
        <v>1473</v>
      </c>
      <c r="W10" s="10" t="s">
        <v>101</v>
      </c>
      <c r="X10" s="10" t="s">
        <v>203</v>
      </c>
      <c r="Y10" s="10" t="s">
        <v>70</v>
      </c>
      <c r="Z10" s="10">
        <v>135</v>
      </c>
      <c r="AA10" s="10">
        <v>100</v>
      </c>
      <c r="AB10" s="10">
        <v>8550</v>
      </c>
      <c r="AC10" s="10" t="str">
        <f>Z10*AB10</f>
        <v>0</v>
      </c>
      <c r="AD10" s="10">
        <v>60</v>
      </c>
      <c r="AE10" s="10">
        <v>93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42</v>
      </c>
      <c r="M11" s="10" t="s">
        <v>43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 t="s">
        <v>1465</v>
      </c>
      <c r="B12" s="10" t="s">
        <v>1466</v>
      </c>
      <c r="C12" s="10" t="s">
        <v>1467</v>
      </c>
      <c r="D12" s="10" t="s">
        <v>1468</v>
      </c>
      <c r="E12" s="10">
        <v>2</v>
      </c>
      <c r="F12" s="10">
        <v>17233</v>
      </c>
      <c r="G12" s="10" t="s">
        <v>1474</v>
      </c>
      <c r="H12" s="10" t="s">
        <v>40</v>
      </c>
      <c r="I12" s="10" t="s">
        <v>1475</v>
      </c>
      <c r="J12" s="10">
        <v>0</v>
      </c>
      <c r="K12" s="10">
        <v>3</v>
      </c>
      <c r="L12" s="10" t="s">
        <v>1476</v>
      </c>
      <c r="M12" s="10" t="s">
        <v>81</v>
      </c>
      <c r="N12" s="10" t="str">
        <f>((J12*400)+(K12*100))+L12</f>
        <v>0</v>
      </c>
      <c r="O12" s="10" t="s">
        <v>64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9">
      <c r="A13" s="10" t="s">
        <v>1465</v>
      </c>
      <c r="B13" s="10" t="s">
        <v>1466</v>
      </c>
      <c r="C13" s="10" t="s">
        <v>1467</v>
      </c>
      <c r="D13" s="10" t="s">
        <v>1468</v>
      </c>
      <c r="E13" s="10">
        <v>3</v>
      </c>
      <c r="F13" s="10">
        <v>18427</v>
      </c>
      <c r="G13" s="10" t="s">
        <v>1477</v>
      </c>
      <c r="H13" s="10" t="s">
        <v>40</v>
      </c>
      <c r="I13" s="10" t="s">
        <v>1478</v>
      </c>
      <c r="J13" s="10">
        <v>1</v>
      </c>
      <c r="K13" s="10">
        <v>0</v>
      </c>
      <c r="L13" s="10" t="s">
        <v>80</v>
      </c>
      <c r="M13" s="10" t="s">
        <v>81</v>
      </c>
      <c r="N13" s="10" t="str">
        <f>((J13*400)+(K13*100))+L13</f>
        <v>0</v>
      </c>
      <c r="O13" s="10" t="s">
        <v>259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1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1479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1480</v>
      </c>
      <c r="S10" s="10" t="s">
        <v>1481</v>
      </c>
      <c r="T10" s="10" t="s">
        <v>1482</v>
      </c>
      <c r="U10" s="10" t="s">
        <v>1483</v>
      </c>
      <c r="V10" s="10" t="s">
        <v>1484</v>
      </c>
      <c r="W10" s="10" t="s">
        <v>95</v>
      </c>
      <c r="X10" s="10" t="s">
        <v>76</v>
      </c>
      <c r="Y10" s="10" t="s">
        <v>159</v>
      </c>
      <c r="Z10" s="10">
        <v>30</v>
      </c>
      <c r="AA10" s="10">
        <v>100</v>
      </c>
      <c r="AB10" s="10">
        <v>8550</v>
      </c>
      <c r="AC10" s="10" t="str">
        <f>Z10*AB10</f>
        <v>0</v>
      </c>
      <c r="AD10" s="10">
        <v>18</v>
      </c>
      <c r="AE10" s="10">
        <v>26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2</v>
      </c>
      <c r="R11" s="10" t="s">
        <v>1480</v>
      </c>
      <c r="S11" s="10" t="s">
        <v>1481</v>
      </c>
      <c r="T11" s="10" t="s">
        <v>1482</v>
      </c>
      <c r="U11" s="10" t="s">
        <v>1483</v>
      </c>
      <c r="V11" s="10" t="s">
        <v>1485</v>
      </c>
      <c r="W11" s="10" t="s">
        <v>746</v>
      </c>
      <c r="X11" s="10" t="s">
        <v>76</v>
      </c>
      <c r="Y11" s="10" t="s">
        <v>88</v>
      </c>
      <c r="Z11" s="10">
        <v>18</v>
      </c>
      <c r="AA11" s="10">
        <v>100</v>
      </c>
      <c r="AB11" s="10">
        <v>6750</v>
      </c>
      <c r="AC11" s="10" t="str">
        <f>Z11*AB11</f>
        <v>0</v>
      </c>
      <c r="AD11" s="10">
        <v>16</v>
      </c>
      <c r="AE11" s="10">
        <v>22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550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1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1486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1487</v>
      </c>
      <c r="B10" s="10"/>
      <c r="C10" s="10" t="s">
        <v>1488</v>
      </c>
      <c r="D10" s="10" t="s">
        <v>1489</v>
      </c>
      <c r="E10" s="10">
        <v>1</v>
      </c>
      <c r="F10" s="10">
        <v>18931</v>
      </c>
      <c r="G10" s="10" t="s">
        <v>1490</v>
      </c>
      <c r="H10" s="10" t="s">
        <v>167</v>
      </c>
      <c r="I10" s="10"/>
      <c r="J10" s="10">
        <v>0</v>
      </c>
      <c r="K10" s="10">
        <v>0</v>
      </c>
      <c r="L10" s="10" t="s">
        <v>494</v>
      </c>
      <c r="M10" s="10" t="s">
        <v>63</v>
      </c>
      <c r="N10" s="10" t="str">
        <f>((J10*400)+(K10*100))+L10</f>
        <v>0</v>
      </c>
      <c r="O10" s="10" t="s">
        <v>223</v>
      </c>
      <c r="P10" s="10" t="str">
        <f>N10*O10</f>
        <v>0</v>
      </c>
      <c r="Q10" s="10">
        <v>1</v>
      </c>
      <c r="R10" s="10" t="s">
        <v>1487</v>
      </c>
      <c r="S10" s="10"/>
      <c r="T10" s="10" t="s">
        <v>1491</v>
      </c>
      <c r="U10" s="10" t="s">
        <v>1492</v>
      </c>
      <c r="V10" s="10" t="s">
        <v>1493</v>
      </c>
      <c r="W10" s="10" t="s">
        <v>95</v>
      </c>
      <c r="X10" s="10" t="s">
        <v>76</v>
      </c>
      <c r="Y10" s="10" t="s">
        <v>70</v>
      </c>
      <c r="Z10" s="10">
        <v>70</v>
      </c>
      <c r="AA10" s="10">
        <v>100</v>
      </c>
      <c r="AB10" s="10">
        <v>8550</v>
      </c>
      <c r="AC10" s="10" t="str">
        <f>Z10*AB10</f>
        <v>0</v>
      </c>
      <c r="AD10" s="10">
        <v>2</v>
      </c>
      <c r="AE10" s="10">
        <v>2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42</v>
      </c>
      <c r="M11" s="10" t="s">
        <v>63</v>
      </c>
      <c r="N11" s="10" t="str">
        <f>((J11*400)+(K11*100))+L11</f>
        <v>0</v>
      </c>
      <c r="O11" s="10" t="s">
        <v>223</v>
      </c>
      <c r="P11" s="10" t="str">
        <f>N11*O11</f>
        <v>0</v>
      </c>
      <c r="Q11" s="10">
        <v>1</v>
      </c>
      <c r="R11" s="10" t="s">
        <v>1487</v>
      </c>
      <c r="S11" s="10"/>
      <c r="T11" s="10" t="s">
        <v>1491</v>
      </c>
      <c r="U11" s="10" t="s">
        <v>1492</v>
      </c>
      <c r="V11" s="10" t="s">
        <v>1494</v>
      </c>
      <c r="W11" s="10" t="s">
        <v>360</v>
      </c>
      <c r="X11" s="10" t="s">
        <v>203</v>
      </c>
      <c r="Y11" s="10" t="s">
        <v>70</v>
      </c>
      <c r="Z11" s="10">
        <v>54</v>
      </c>
      <c r="AA11" s="10">
        <v>100</v>
      </c>
      <c r="AB11" s="10">
        <v>8400</v>
      </c>
      <c r="AC11" s="10" t="str">
        <f>Z11*AB11</f>
        <v>0</v>
      </c>
      <c r="AD11" s="10">
        <v>51</v>
      </c>
      <c r="AE11" s="10">
        <v>93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 t="str">
        <f>IF(AF11&lt;=10000000,AF11,10000000)</f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550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1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1495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1496</v>
      </c>
      <c r="B10" s="10" t="s">
        <v>1497</v>
      </c>
      <c r="C10" s="10" t="s">
        <v>1498</v>
      </c>
      <c r="D10" s="10" t="s">
        <v>1499</v>
      </c>
      <c r="E10" s="10">
        <v>1</v>
      </c>
      <c r="F10" s="10">
        <v>16179</v>
      </c>
      <c r="G10" s="10" t="s">
        <v>1500</v>
      </c>
      <c r="H10" s="10" t="s">
        <v>40</v>
      </c>
      <c r="I10" s="10" t="s">
        <v>1501</v>
      </c>
      <c r="J10" s="10">
        <v>0</v>
      </c>
      <c r="K10" s="10">
        <v>1</v>
      </c>
      <c r="L10" s="10" t="s">
        <v>364</v>
      </c>
      <c r="M10" s="10" t="s">
        <v>122</v>
      </c>
      <c r="N10" s="10" t="str">
        <f>((J10*400)+(K10*100))+L10</f>
        <v>0</v>
      </c>
      <c r="O10" s="10" t="s">
        <v>223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1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1502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1503</v>
      </c>
      <c r="B10" s="10" t="s">
        <v>1504</v>
      </c>
      <c r="C10" s="10" t="s">
        <v>1505</v>
      </c>
      <c r="D10" s="10" t="s">
        <v>1506</v>
      </c>
      <c r="E10" s="10">
        <v>1</v>
      </c>
      <c r="F10" s="10">
        <v>17420</v>
      </c>
      <c r="G10" s="10" t="s">
        <v>1507</v>
      </c>
      <c r="H10" s="10" t="s">
        <v>40</v>
      </c>
      <c r="I10" s="10" t="s">
        <v>1508</v>
      </c>
      <c r="J10" s="10">
        <v>0</v>
      </c>
      <c r="K10" s="10">
        <v>0</v>
      </c>
      <c r="L10" s="10" t="s">
        <v>135</v>
      </c>
      <c r="M10" s="10" t="s">
        <v>63</v>
      </c>
      <c r="N10" s="10" t="str">
        <f>((J10*400)+(K10*100))+L10</f>
        <v>0</v>
      </c>
      <c r="O10" s="10" t="s">
        <v>660</v>
      </c>
      <c r="P10" s="10" t="str">
        <f>N10*O10</f>
        <v>0</v>
      </c>
      <c r="Q10" s="10">
        <v>1</v>
      </c>
      <c r="R10" s="10" t="s">
        <v>1503</v>
      </c>
      <c r="S10" s="10" t="s">
        <v>1504</v>
      </c>
      <c r="T10" s="10" t="s">
        <v>1509</v>
      </c>
      <c r="U10" s="10" t="s">
        <v>1510</v>
      </c>
      <c r="V10" s="10" t="s">
        <v>1511</v>
      </c>
      <c r="W10" s="10" t="s">
        <v>95</v>
      </c>
      <c r="X10" s="10" t="s">
        <v>76</v>
      </c>
      <c r="Y10" s="10" t="s">
        <v>70</v>
      </c>
      <c r="Z10" s="10">
        <v>108.9</v>
      </c>
      <c r="AA10" s="10">
        <v>100</v>
      </c>
      <c r="AB10" s="10">
        <v>8550</v>
      </c>
      <c r="AC10" s="10" t="str">
        <f>Z10*AB10</f>
        <v>0</v>
      </c>
      <c r="AD10" s="10">
        <v>36</v>
      </c>
      <c r="AE10" s="10">
        <v>62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2</v>
      </c>
      <c r="K11" s="10">
        <v>1</v>
      </c>
      <c r="L11" s="10" t="s">
        <v>1512</v>
      </c>
      <c r="M11" s="10" t="s">
        <v>81</v>
      </c>
      <c r="N11" s="10" t="str">
        <f>((J11*400)+(K11*100))+L11</f>
        <v>0</v>
      </c>
      <c r="O11" s="10" t="s">
        <v>660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1513</v>
      </c>
      <c r="M12" s="10" t="s">
        <v>73</v>
      </c>
      <c r="N12" s="10" t="str">
        <f>((J12*400)+(K12*100))+L12</f>
        <v>0</v>
      </c>
      <c r="O12" s="10" t="s">
        <v>660</v>
      </c>
      <c r="P12" s="10" t="str">
        <f>N12*O12</f>
        <v>0</v>
      </c>
      <c r="Q12" s="10">
        <v>1</v>
      </c>
      <c r="R12" s="10" t="s">
        <v>1503</v>
      </c>
      <c r="S12" s="10" t="s">
        <v>1504</v>
      </c>
      <c r="T12" s="10" t="s">
        <v>1509</v>
      </c>
      <c r="U12" s="10" t="s">
        <v>1510</v>
      </c>
      <c r="V12" s="10" t="s">
        <v>1514</v>
      </c>
      <c r="W12" s="10" t="s">
        <v>191</v>
      </c>
      <c r="X12" s="10" t="s">
        <v>76</v>
      </c>
      <c r="Y12" s="10" t="s">
        <v>77</v>
      </c>
      <c r="Z12" s="10">
        <v>33</v>
      </c>
      <c r="AA12" s="10">
        <v>100</v>
      </c>
      <c r="AB12" s="10">
        <v>2600</v>
      </c>
      <c r="AC12" s="10" t="str">
        <f>Z12*AB12</f>
        <v>0</v>
      </c>
      <c r="AD12" s="10">
        <v>6</v>
      </c>
      <c r="AE12" s="10">
        <v>6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  <c r="AM12" t="s">
        <v>218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2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1515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1516</v>
      </c>
      <c r="B10" s="10" t="s">
        <v>1517</v>
      </c>
      <c r="C10" s="10" t="s">
        <v>1518</v>
      </c>
      <c r="D10" s="10" t="s">
        <v>1422</v>
      </c>
      <c r="E10" s="10">
        <v>1</v>
      </c>
      <c r="F10" s="10">
        <v>15935</v>
      </c>
      <c r="G10" s="10" t="s">
        <v>1519</v>
      </c>
      <c r="H10" s="10" t="s">
        <v>40</v>
      </c>
      <c r="I10" s="10" t="s">
        <v>1520</v>
      </c>
      <c r="J10" s="10">
        <v>0</v>
      </c>
      <c r="K10" s="10">
        <v>0</v>
      </c>
      <c r="L10" s="10" t="s">
        <v>219</v>
      </c>
      <c r="M10" s="10" t="s">
        <v>63</v>
      </c>
      <c r="N10" s="10" t="str">
        <f>((J10*400)+(K10*100))+L10</f>
        <v>0</v>
      </c>
      <c r="O10" s="10" t="s">
        <v>1521</v>
      </c>
      <c r="P10" s="10" t="str">
        <f>N10*O10</f>
        <v>0</v>
      </c>
      <c r="Q10" s="10">
        <v>1</v>
      </c>
      <c r="R10" s="10" t="s">
        <v>1516</v>
      </c>
      <c r="S10" s="10" t="s">
        <v>1517</v>
      </c>
      <c r="T10" s="10" t="s">
        <v>1522</v>
      </c>
      <c r="U10" s="10" t="s">
        <v>1426</v>
      </c>
      <c r="V10" s="10" t="s">
        <v>1523</v>
      </c>
      <c r="W10" s="10" t="s">
        <v>95</v>
      </c>
      <c r="X10" s="10" t="s">
        <v>76</v>
      </c>
      <c r="Y10" s="10" t="s">
        <v>70</v>
      </c>
      <c r="Z10" s="10">
        <v>150</v>
      </c>
      <c r="AA10" s="10">
        <v>100</v>
      </c>
      <c r="AB10" s="10">
        <v>8550</v>
      </c>
      <c r="AC10" s="10" t="str">
        <f>Z10*AB10</f>
        <v>0</v>
      </c>
      <c r="AD10" s="10">
        <v>21</v>
      </c>
      <c r="AE10" s="10">
        <v>32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263</v>
      </c>
      <c r="M11" s="10" t="s">
        <v>43</v>
      </c>
      <c r="N11" s="10" t="str">
        <f>((J11*400)+(K11*100))+L11</f>
        <v>0</v>
      </c>
      <c r="O11" s="10" t="s">
        <v>1521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 t="s">
        <v>1516</v>
      </c>
      <c r="B12" s="10" t="s">
        <v>1517</v>
      </c>
      <c r="C12" s="10" t="s">
        <v>1518</v>
      </c>
      <c r="D12" s="10" t="s">
        <v>1422</v>
      </c>
      <c r="E12" s="10">
        <v>2</v>
      </c>
      <c r="F12" s="10">
        <v>15936</v>
      </c>
      <c r="G12" s="10" t="s">
        <v>1524</v>
      </c>
      <c r="H12" s="10" t="s">
        <v>40</v>
      </c>
      <c r="I12" s="10" t="s">
        <v>1525</v>
      </c>
      <c r="J12" s="10">
        <v>2</v>
      </c>
      <c r="K12" s="10">
        <v>1</v>
      </c>
      <c r="L12" s="10" t="s">
        <v>1526</v>
      </c>
      <c r="M12" s="10" t="s">
        <v>81</v>
      </c>
      <c r="N12" s="10" t="str">
        <f>((J12*400)+(K12*100))+L12</f>
        <v>0</v>
      </c>
      <c r="O12" s="10" t="s">
        <v>1527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2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1528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1529</v>
      </c>
      <c r="B10" s="10" t="s">
        <v>1530</v>
      </c>
      <c r="C10" s="10" t="s">
        <v>1531</v>
      </c>
      <c r="D10" s="10" t="s">
        <v>1532</v>
      </c>
      <c r="E10" s="10">
        <v>1</v>
      </c>
      <c r="F10" s="10">
        <v>16676</v>
      </c>
      <c r="G10" s="10" t="s">
        <v>1533</v>
      </c>
      <c r="H10" s="10" t="s">
        <v>40</v>
      </c>
      <c r="I10" s="10" t="s">
        <v>1534</v>
      </c>
      <c r="J10" s="10">
        <v>0</v>
      </c>
      <c r="K10" s="10">
        <v>0</v>
      </c>
      <c r="L10" s="10" t="s">
        <v>263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1535</v>
      </c>
      <c r="M11" s="10" t="s">
        <v>63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>
        <v>1</v>
      </c>
      <c r="R11" s="10" t="s">
        <v>1529</v>
      </c>
      <c r="S11" s="10" t="s">
        <v>1530</v>
      </c>
      <c r="T11" s="10" t="s">
        <v>1536</v>
      </c>
      <c r="U11" s="10" t="s">
        <v>1537</v>
      </c>
      <c r="V11" s="10" t="s">
        <v>1538</v>
      </c>
      <c r="W11" s="10" t="s">
        <v>101</v>
      </c>
      <c r="X11" s="10" t="s">
        <v>203</v>
      </c>
      <c r="Y11" s="10" t="s">
        <v>70</v>
      </c>
      <c r="Z11" s="10">
        <v>39</v>
      </c>
      <c r="AA11" s="10">
        <v>100</v>
      </c>
      <c r="AB11" s="10">
        <v>8550</v>
      </c>
      <c r="AC11" s="10" t="str">
        <f>Z11*AB11</f>
        <v>0</v>
      </c>
      <c r="AD11" s="10">
        <v>20</v>
      </c>
      <c r="AE11" s="10">
        <v>93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2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1539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1540</v>
      </c>
      <c r="B10" s="10" t="s">
        <v>1541</v>
      </c>
      <c r="C10" s="10" t="s">
        <v>1542</v>
      </c>
      <c r="D10" s="10" t="s">
        <v>1543</v>
      </c>
      <c r="E10" s="10">
        <v>1</v>
      </c>
      <c r="F10" s="10">
        <v>15952</v>
      </c>
      <c r="G10" s="10" t="s">
        <v>1544</v>
      </c>
      <c r="H10" s="10" t="s">
        <v>40</v>
      </c>
      <c r="I10" s="10" t="s">
        <v>1545</v>
      </c>
      <c r="J10" s="10">
        <v>0</v>
      </c>
      <c r="K10" s="10">
        <v>0</v>
      </c>
      <c r="L10" s="10" t="s">
        <v>176</v>
      </c>
      <c r="M10" s="10" t="s">
        <v>212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1540</v>
      </c>
      <c r="S10" s="10" t="s">
        <v>1541</v>
      </c>
      <c r="T10" s="10" t="s">
        <v>1546</v>
      </c>
      <c r="U10" s="10" t="s">
        <v>1547</v>
      </c>
      <c r="V10" s="10" t="s">
        <v>1548</v>
      </c>
      <c r="W10" s="10" t="s">
        <v>1549</v>
      </c>
      <c r="X10" s="10" t="s">
        <v>76</v>
      </c>
      <c r="Y10" s="10" t="s">
        <v>88</v>
      </c>
      <c r="Z10" s="10">
        <v>12.95</v>
      </c>
      <c r="AA10" s="10">
        <v>100</v>
      </c>
      <c r="AB10" s="10">
        <v>6100</v>
      </c>
      <c r="AC10" s="10" t="str">
        <f>Z10*AB10</f>
        <v>0</v>
      </c>
      <c r="AD10" s="10">
        <v>3</v>
      </c>
      <c r="AE10" s="10">
        <v>3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1550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14</v>
      </c>
      <c r="K11" s="10">
        <v>3</v>
      </c>
      <c r="L11" s="10" t="s">
        <v>774</v>
      </c>
      <c r="M11" s="10" t="s">
        <v>81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>
        <v>1</v>
      </c>
      <c r="R12" s="10" t="s">
        <v>1540</v>
      </c>
      <c r="S12" s="10" t="s">
        <v>1541</v>
      </c>
      <c r="T12" s="10" t="s">
        <v>1546</v>
      </c>
      <c r="U12" s="10" t="s">
        <v>1547</v>
      </c>
      <c r="V12" s="10" t="s">
        <v>1551</v>
      </c>
      <c r="W12" s="10" t="s">
        <v>1552</v>
      </c>
      <c r="X12" s="10" t="s">
        <v>76</v>
      </c>
      <c r="Y12" s="10" t="s">
        <v>88</v>
      </c>
      <c r="Z12" s="10">
        <v>552</v>
      </c>
      <c r="AA12" s="10">
        <v>100</v>
      </c>
      <c r="AB12" s="10">
        <v>8250</v>
      </c>
      <c r="AC12" s="10" t="str">
        <f>Z12*AB12</f>
        <v>0</v>
      </c>
      <c r="AD12" s="10">
        <v>3</v>
      </c>
      <c r="AE12" s="10">
        <v>3</v>
      </c>
      <c r="AF12" s="10" t="str">
        <f>(AC12*(100-AE12))/100</f>
        <v>0</v>
      </c>
      <c r="AG12" s="10" t="str">
        <f>P12+AF12</f>
        <v>0</v>
      </c>
      <c r="AH12" s="10" t="str">
        <f>AF12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89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>
        <v>2</v>
      </c>
      <c r="R13" s="10" t="s">
        <v>1540</v>
      </c>
      <c r="S13" s="10" t="s">
        <v>1541</v>
      </c>
      <c r="T13" s="10" t="s">
        <v>1546</v>
      </c>
      <c r="U13" s="10" t="s">
        <v>1547</v>
      </c>
      <c r="V13" s="10" t="s">
        <v>1553</v>
      </c>
      <c r="W13" s="10" t="s">
        <v>308</v>
      </c>
      <c r="X13" s="10" t="s">
        <v>76</v>
      </c>
      <c r="Y13" s="10" t="s">
        <v>88</v>
      </c>
      <c r="Z13" s="10">
        <v>115</v>
      </c>
      <c r="AA13" s="10">
        <v>100</v>
      </c>
      <c r="AB13" s="10">
        <v>5700</v>
      </c>
      <c r="AC13" s="10" t="str">
        <f>Z13*AB13</f>
        <v>0</v>
      </c>
      <c r="AD13" s="10">
        <v>3</v>
      </c>
      <c r="AE13" s="10">
        <v>3</v>
      </c>
      <c r="AF13" s="10" t="str">
        <f>(AC13*(100-AE13))/100</f>
        <v>0</v>
      </c>
      <c r="AG13" s="10" t="str">
        <f>P13+AF13</f>
        <v>0</v>
      </c>
      <c r="AH13" s="10" t="str">
        <f>AF13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550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>
        <v>3</v>
      </c>
      <c r="R14" s="10" t="s">
        <v>1540</v>
      </c>
      <c r="S14" s="10" t="s">
        <v>1541</v>
      </c>
      <c r="T14" s="10" t="s">
        <v>1546</v>
      </c>
      <c r="U14" s="10" t="s">
        <v>1547</v>
      </c>
      <c r="V14" s="10" t="s">
        <v>1554</v>
      </c>
      <c r="W14" s="10" t="s">
        <v>95</v>
      </c>
      <c r="X14" s="10" t="s">
        <v>76</v>
      </c>
      <c r="Y14" s="10" t="s">
        <v>88</v>
      </c>
      <c r="Z14" s="10">
        <v>36</v>
      </c>
      <c r="AA14" s="10">
        <v>100</v>
      </c>
      <c r="AB14" s="10">
        <v>8550</v>
      </c>
      <c r="AC14" s="10" t="str">
        <f>Z14*AB14</f>
        <v>0</v>
      </c>
      <c r="AD14" s="10">
        <v>3</v>
      </c>
      <c r="AE14" s="10">
        <v>3</v>
      </c>
      <c r="AF14" s="10" t="str">
        <f>(AC14*(100-AE14))/100</f>
        <v>0</v>
      </c>
      <c r="AG14" s="10" t="str">
        <f>P14+AF14</f>
        <v>0</v>
      </c>
      <c r="AH14" s="10" t="str">
        <f>AF14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  <c r="AM14" t="s">
        <v>550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>
        <v>4</v>
      </c>
      <c r="R15" s="10" t="s">
        <v>1540</v>
      </c>
      <c r="S15" s="10" t="s">
        <v>1541</v>
      </c>
      <c r="T15" s="10" t="s">
        <v>1546</v>
      </c>
      <c r="U15" s="10" t="s">
        <v>1547</v>
      </c>
      <c r="V15" s="10" t="s">
        <v>1555</v>
      </c>
      <c r="W15" s="10" t="s">
        <v>1556</v>
      </c>
      <c r="X15" s="10" t="s">
        <v>203</v>
      </c>
      <c r="Y15" s="10" t="s">
        <v>88</v>
      </c>
      <c r="Z15" s="10">
        <v>264</v>
      </c>
      <c r="AA15" s="10">
        <v>100</v>
      </c>
      <c r="AB15" s="10">
        <v>9500</v>
      </c>
      <c r="AC15" s="10" t="str">
        <f>Z15*AB15</f>
        <v>0</v>
      </c>
      <c r="AD15" s="10">
        <v>3</v>
      </c>
      <c r="AE15" s="10">
        <v>9</v>
      </c>
      <c r="AF15" s="10" t="str">
        <f>(AC15*(100-AE15))/100</f>
        <v>0</v>
      </c>
      <c r="AG15" s="10" t="str">
        <f>P15+AF15</f>
        <v>0</v>
      </c>
      <c r="AH15" s="10" t="str">
        <f>AF15</f>
        <v>0</v>
      </c>
      <c r="AI15" s="10">
        <v>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  <c r="AM15" t="s">
        <v>89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>
        <v>5</v>
      </c>
      <c r="R16" s="10" t="s">
        <v>1540</v>
      </c>
      <c r="S16" s="10" t="s">
        <v>1541</v>
      </c>
      <c r="T16" s="10" t="s">
        <v>1546</v>
      </c>
      <c r="U16" s="10" t="s">
        <v>1547</v>
      </c>
      <c r="V16" s="10" t="s">
        <v>1557</v>
      </c>
      <c r="W16" s="10" t="s">
        <v>191</v>
      </c>
      <c r="X16" s="10" t="s">
        <v>76</v>
      </c>
      <c r="Y16" s="10" t="s">
        <v>88</v>
      </c>
      <c r="Z16" s="10">
        <v>64</v>
      </c>
      <c r="AA16" s="10">
        <v>100</v>
      </c>
      <c r="AB16" s="10">
        <v>2600</v>
      </c>
      <c r="AC16" s="10" t="str">
        <f>Z16*AB16</f>
        <v>0</v>
      </c>
      <c r="AD16" s="10">
        <v>3</v>
      </c>
      <c r="AE16" s="10">
        <v>3</v>
      </c>
      <c r="AF16" s="10" t="str">
        <f>(AC16*(100-AE16))/100</f>
        <v>0</v>
      </c>
      <c r="AG16" s="10" t="str">
        <f>P16+AF16</f>
        <v>0</v>
      </c>
      <c r="AH16" s="10" t="str">
        <f>AF16</f>
        <v>0</v>
      </c>
      <c r="AI16" s="10">
        <v>0</v>
      </c>
      <c r="AJ16" s="10" t="str">
        <f>IF((AI16-AH16) &gt; 1,0,IF((AI16-AH16)&lt;0,AH16-AI16,AI16-AH16))</f>
        <v>0</v>
      </c>
      <c r="AK16" s="10">
        <v>0.02</v>
      </c>
      <c r="AL16" s="10" t="str">
        <f>ROUND(AJ16*(AK16/100),2)</f>
        <v>0</v>
      </c>
      <c r="AM16" t="s">
        <v>272</v>
      </c>
    </row>
    <row r="17" spans="1:39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>
        <v>6</v>
      </c>
      <c r="R17" s="10" t="s">
        <v>1540</v>
      </c>
      <c r="S17" s="10" t="s">
        <v>1541</v>
      </c>
      <c r="T17" s="10" t="s">
        <v>1546</v>
      </c>
      <c r="U17" s="10" t="s">
        <v>1547</v>
      </c>
      <c r="V17" s="10" t="s">
        <v>1558</v>
      </c>
      <c r="W17" s="10" t="s">
        <v>1559</v>
      </c>
      <c r="X17" s="10" t="s">
        <v>76</v>
      </c>
      <c r="Y17" s="10" t="s">
        <v>88</v>
      </c>
      <c r="Z17" s="10">
        <v>198</v>
      </c>
      <c r="AA17" s="10">
        <v>100</v>
      </c>
      <c r="AB17" s="10">
        <v>7850</v>
      </c>
      <c r="AC17" s="10" t="str">
        <f>Z17*AB17</f>
        <v>0</v>
      </c>
      <c r="AD17" s="10">
        <v>3</v>
      </c>
      <c r="AE17" s="10">
        <v>3</v>
      </c>
      <c r="AF17" s="10" t="str">
        <f>(AC17*(100-AE17))/100</f>
        <v>0</v>
      </c>
      <c r="AG17" s="10" t="str">
        <f>P17+AF17</f>
        <v>0</v>
      </c>
      <c r="AH17" s="10" t="str">
        <f>AF17</f>
        <v>0</v>
      </c>
      <c r="AI17" s="10">
        <v>0</v>
      </c>
      <c r="AJ17" s="10" t="str">
        <f>IF((AI17-AH17) &gt; 1,0,IF((AI17-AH17)&lt;0,AH17-AI17,AI17-AH17))</f>
        <v>0</v>
      </c>
      <c r="AK17" s="10">
        <v>0.02</v>
      </c>
      <c r="AL17" s="10" t="str">
        <f>ROUND(AJ17*(AK17/100),2)</f>
        <v>0</v>
      </c>
      <c r="AM17" t="s">
        <v>1560</v>
      </c>
    </row>
    <row r="18" spans="1:39">
      <c r="A18" s="10"/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>
        <v>7</v>
      </c>
      <c r="R18" s="10" t="s">
        <v>1540</v>
      </c>
      <c r="S18" s="10" t="s">
        <v>1541</v>
      </c>
      <c r="T18" s="10" t="s">
        <v>1546</v>
      </c>
      <c r="U18" s="10" t="s">
        <v>1547</v>
      </c>
      <c r="V18" s="10" t="s">
        <v>1561</v>
      </c>
      <c r="W18" s="10" t="s">
        <v>95</v>
      </c>
      <c r="X18" s="10" t="s">
        <v>76</v>
      </c>
      <c r="Y18" s="10" t="s">
        <v>88</v>
      </c>
      <c r="Z18" s="10">
        <v>138</v>
      </c>
      <c r="AA18" s="10">
        <v>100</v>
      </c>
      <c r="AB18" s="10">
        <v>8550</v>
      </c>
      <c r="AC18" s="10" t="str">
        <f>Z18*AB18</f>
        <v>0</v>
      </c>
      <c r="AD18" s="10">
        <v>3</v>
      </c>
      <c r="AE18" s="10">
        <v>3</v>
      </c>
      <c r="AF18" s="10" t="str">
        <f>(AC18*(100-AE18))/100</f>
        <v>0</v>
      </c>
      <c r="AG18" s="10" t="str">
        <f>P18+AF18</f>
        <v>0</v>
      </c>
      <c r="AH18" s="10" t="str">
        <f>AF18</f>
        <v>0</v>
      </c>
      <c r="AI18" s="10">
        <v>0</v>
      </c>
      <c r="AJ18" s="10" t="str">
        <f>IF((AI18-AH18) &gt; 1,0,IF((AI18-AH18)&lt;0,AH18-AI18,AI18-AH18))</f>
        <v>0</v>
      </c>
      <c r="AK18" s="10">
        <v>0.02</v>
      </c>
      <c r="AL18" s="10" t="str">
        <f>ROUND(AJ18*(AK18/100),2)</f>
        <v>0</v>
      </c>
      <c r="AM18" t="s">
        <v>89</v>
      </c>
    </row>
    <row r="19" spans="1:39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>
        <v>8</v>
      </c>
      <c r="R19" s="10" t="s">
        <v>1540</v>
      </c>
      <c r="S19" s="10" t="s">
        <v>1541</v>
      </c>
      <c r="T19" s="10" t="s">
        <v>1546</v>
      </c>
      <c r="U19" s="10" t="s">
        <v>1547</v>
      </c>
      <c r="V19" s="10" t="s">
        <v>1562</v>
      </c>
      <c r="W19" s="10" t="s">
        <v>191</v>
      </c>
      <c r="X19" s="10" t="s">
        <v>76</v>
      </c>
      <c r="Y19" s="10" t="s">
        <v>88</v>
      </c>
      <c r="Z19" s="10">
        <v>36</v>
      </c>
      <c r="AA19" s="10">
        <v>100</v>
      </c>
      <c r="AB19" s="10">
        <v>2600</v>
      </c>
      <c r="AC19" s="10" t="str">
        <f>Z19*AB19</f>
        <v>0</v>
      </c>
      <c r="AD19" s="10">
        <v>3</v>
      </c>
      <c r="AE19" s="10">
        <v>3</v>
      </c>
      <c r="AF19" s="10" t="str">
        <f>(AC19*(100-AE19))/100</f>
        <v>0</v>
      </c>
      <c r="AG19" s="10" t="str">
        <f>P19+AF19</f>
        <v>0</v>
      </c>
      <c r="AH19" s="10" t="str">
        <f>AF19</f>
        <v>0</v>
      </c>
      <c r="AI19" s="10">
        <v>0</v>
      </c>
      <c r="AJ19" s="10" t="str">
        <f>IF((AI19-AH19) &gt; 1,0,IF((AI19-AH19)&lt;0,AH19-AI19,AI19-AH19))</f>
        <v>0</v>
      </c>
      <c r="AK19" s="10">
        <v>0.02</v>
      </c>
      <c r="AL19" s="10" t="str">
        <f>ROUND(AJ19*(AK19/100),2)</f>
        <v>0</v>
      </c>
      <c r="AM19" t="s">
        <v>272</v>
      </c>
    </row>
    <row r="20" spans="1:39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>
        <v>9</v>
      </c>
      <c r="R20" s="10" t="s">
        <v>1540</v>
      </c>
      <c r="S20" s="10" t="s">
        <v>1541</v>
      </c>
      <c r="T20" s="10" t="s">
        <v>1546</v>
      </c>
      <c r="U20" s="10" t="s">
        <v>1547</v>
      </c>
      <c r="V20" s="10" t="s">
        <v>1563</v>
      </c>
      <c r="W20" s="10" t="s">
        <v>191</v>
      </c>
      <c r="X20" s="10" t="s">
        <v>76</v>
      </c>
      <c r="Y20" s="10" t="s">
        <v>88</v>
      </c>
      <c r="Z20" s="10">
        <v>36</v>
      </c>
      <c r="AA20" s="10">
        <v>100</v>
      </c>
      <c r="AB20" s="10">
        <v>2600</v>
      </c>
      <c r="AC20" s="10" t="str">
        <f>Z20*AB20</f>
        <v>0</v>
      </c>
      <c r="AD20" s="10">
        <v>3</v>
      </c>
      <c r="AE20" s="10">
        <v>3</v>
      </c>
      <c r="AF20" s="10" t="str">
        <f>(AC20*(100-AE20))/100</f>
        <v>0</v>
      </c>
      <c r="AG20" s="10" t="str">
        <f>P20+AF20</f>
        <v>0</v>
      </c>
      <c r="AH20" s="10" t="str">
        <f>AF20</f>
        <v>0</v>
      </c>
      <c r="AI20" s="10">
        <v>0</v>
      </c>
      <c r="AJ20" s="10" t="str">
        <f>IF((AI20-AH20) &gt; 1,0,IF((AI20-AH20)&lt;0,AH20-AI20,AI20-AH20))</f>
        <v>0</v>
      </c>
      <c r="AK20" s="10">
        <v>0.02</v>
      </c>
      <c r="AL20" s="10" t="str">
        <f>ROUND(AJ20*(AK20/100),2)</f>
        <v>0</v>
      </c>
      <c r="AM20" t="s">
        <v>272</v>
      </c>
    </row>
    <row r="21" spans="1:39">
      <c r="A21" s="10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 t="s">
        <v>46</v>
      </c>
      <c r="AL21" s="10" t="str">
        <f>SUM(AL10:AL20)</f>
        <v>0</v>
      </c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 t="s">
        <v>47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48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49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9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50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  <row r="26" spans="1:39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2" t="s">
        <v>51</v>
      </c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</row>
    <row r="27" spans="1:39">
      <c r="A27" s="11"/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2" t="s">
        <v>52</v>
      </c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</row>
    <row r="28" spans="1:39">
      <c r="A28" s="11"/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2" t="s">
        <v>53</v>
      </c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1"/>
      <c r="AL28" s="11"/>
    </row>
    <row r="29" spans="1:39">
      <c r="A29" s="11"/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2" t="s">
        <v>54</v>
      </c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  <c r="AJ29" s="11"/>
      <c r="AK29" s="11"/>
      <c r="AL2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2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1564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1565</v>
      </c>
      <c r="B10" s="10" t="s">
        <v>1566</v>
      </c>
      <c r="C10" s="10" t="s">
        <v>1567</v>
      </c>
      <c r="D10" s="10" t="s">
        <v>1568</v>
      </c>
      <c r="E10" s="10">
        <v>1</v>
      </c>
      <c r="F10" s="10">
        <v>15932</v>
      </c>
      <c r="G10" s="10" t="s">
        <v>1569</v>
      </c>
      <c r="H10" s="10" t="s">
        <v>40</v>
      </c>
      <c r="I10" s="10" t="s">
        <v>1570</v>
      </c>
      <c r="J10" s="10">
        <v>6</v>
      </c>
      <c r="K10" s="10">
        <v>0</v>
      </c>
      <c r="L10" s="10" t="s">
        <v>313</v>
      </c>
      <c r="M10" s="10" t="s">
        <v>81</v>
      </c>
      <c r="N10" s="10" t="str">
        <f>((J10*400)+(K10*100))+L10</f>
        <v>0</v>
      </c>
      <c r="O10" s="10" t="s">
        <v>660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 t="s">
        <v>1565</v>
      </c>
      <c r="B11" s="10" t="s">
        <v>1566</v>
      </c>
      <c r="C11" s="10" t="s">
        <v>1567</v>
      </c>
      <c r="D11" s="10" t="s">
        <v>1568</v>
      </c>
      <c r="E11" s="10">
        <v>2</v>
      </c>
      <c r="F11" s="10">
        <v>18884</v>
      </c>
      <c r="G11" s="10" t="s">
        <v>1571</v>
      </c>
      <c r="H11" s="10" t="s">
        <v>40</v>
      </c>
      <c r="I11" s="10" t="s">
        <v>1572</v>
      </c>
      <c r="J11" s="10">
        <v>0</v>
      </c>
      <c r="K11" s="10">
        <v>3</v>
      </c>
      <c r="L11" s="10" t="s">
        <v>619</v>
      </c>
      <c r="M11" s="10" t="s">
        <v>212</v>
      </c>
      <c r="N11" s="10" t="str">
        <f>((J11*400)+(K11*100))+L11</f>
        <v>0</v>
      </c>
      <c r="O11" s="10" t="s">
        <v>281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2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1573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1574</v>
      </c>
      <c r="S10" s="10"/>
      <c r="T10" s="10" t="s">
        <v>1575</v>
      </c>
      <c r="U10" s="10" t="s">
        <v>1576</v>
      </c>
      <c r="V10" s="10" t="s">
        <v>1577</v>
      </c>
      <c r="W10" s="10" t="s">
        <v>304</v>
      </c>
      <c r="X10" s="10" t="s">
        <v>76</v>
      </c>
      <c r="Y10" s="10" t="s">
        <v>741</v>
      </c>
      <c r="Z10" s="10">
        <v>108</v>
      </c>
      <c r="AA10" s="10">
        <v>100</v>
      </c>
      <c r="AB10" s="10">
        <v>7550</v>
      </c>
      <c r="AC10" s="10" t="str">
        <f>Z10*AB10</f>
        <v>0</v>
      </c>
      <c r="AD10" s="10">
        <v>6</v>
      </c>
      <c r="AE10" s="10">
        <v>6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483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2</v>
      </c>
      <c r="R11" s="10" t="s">
        <v>1574</v>
      </c>
      <c r="S11" s="10"/>
      <c r="T11" s="10" t="s">
        <v>1575</v>
      </c>
      <c r="U11" s="10" t="s">
        <v>1576</v>
      </c>
      <c r="V11" s="10" t="s">
        <v>1578</v>
      </c>
      <c r="W11" s="10" t="s">
        <v>95</v>
      </c>
      <c r="X11" s="10" t="s">
        <v>76</v>
      </c>
      <c r="Y11" s="10" t="s">
        <v>70</v>
      </c>
      <c r="Z11" s="10">
        <v>72</v>
      </c>
      <c r="AA11" s="10">
        <v>100</v>
      </c>
      <c r="AB11" s="10">
        <v>8550</v>
      </c>
      <c r="AC11" s="10" t="str">
        <f>Z11*AB11</f>
        <v>0</v>
      </c>
      <c r="AD11" s="10">
        <v>6</v>
      </c>
      <c r="AE11" s="10">
        <v>6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550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>
        <v>3</v>
      </c>
      <c r="R12" s="10" t="s">
        <v>1574</v>
      </c>
      <c r="S12" s="10"/>
      <c r="T12" s="10" t="s">
        <v>1575</v>
      </c>
      <c r="U12" s="10" t="s">
        <v>1576</v>
      </c>
      <c r="V12" s="10" t="s">
        <v>1579</v>
      </c>
      <c r="W12" s="10" t="s">
        <v>549</v>
      </c>
      <c r="X12" s="10" t="s">
        <v>203</v>
      </c>
      <c r="Y12" s="10" t="s">
        <v>77</v>
      </c>
      <c r="Z12" s="10">
        <v>24</v>
      </c>
      <c r="AA12" s="10">
        <v>100</v>
      </c>
      <c r="AB12" s="10">
        <v>6750</v>
      </c>
      <c r="AC12" s="10" t="str">
        <f>Z12*AB12</f>
        <v>0</v>
      </c>
      <c r="AD12" s="10">
        <v>6</v>
      </c>
      <c r="AE12" s="10">
        <v>20</v>
      </c>
      <c r="AF12" s="10" t="str">
        <f>(AC12*(100-AE12))/100</f>
        <v>0</v>
      </c>
      <c r="AG12" s="10" t="str">
        <f>P12+AF12</f>
        <v>0</v>
      </c>
      <c r="AH12" s="10" t="str">
        <f>AF12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  <c r="AM12" t="s">
        <v>1580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2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1581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1582</v>
      </c>
      <c r="B10" s="10" t="s">
        <v>1583</v>
      </c>
      <c r="C10" s="10" t="s">
        <v>1584</v>
      </c>
      <c r="D10" s="10" t="s">
        <v>1585</v>
      </c>
      <c r="E10" s="10">
        <v>1</v>
      </c>
      <c r="F10" s="10">
        <v>16291</v>
      </c>
      <c r="G10" s="10" t="s">
        <v>1586</v>
      </c>
      <c r="H10" s="10" t="s">
        <v>40</v>
      </c>
      <c r="I10" s="10" t="s">
        <v>1587</v>
      </c>
      <c r="J10" s="10">
        <v>0</v>
      </c>
      <c r="K10" s="10">
        <v>0</v>
      </c>
      <c r="L10" s="10" t="s">
        <v>1588</v>
      </c>
      <c r="M10" s="10" t="s">
        <v>122</v>
      </c>
      <c r="N10" s="10" t="str">
        <f>((J10*400)+(K10*100))+L10</f>
        <v>0</v>
      </c>
      <c r="O10" s="10" t="s">
        <v>281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2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1589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1590</v>
      </c>
      <c r="B10" s="10" t="s">
        <v>1591</v>
      </c>
      <c r="C10" s="10" t="s">
        <v>1592</v>
      </c>
      <c r="D10" s="10" t="s">
        <v>1593</v>
      </c>
      <c r="E10" s="10">
        <v>1</v>
      </c>
      <c r="F10" s="10">
        <v>18680</v>
      </c>
      <c r="G10" s="10" t="s">
        <v>1594</v>
      </c>
      <c r="H10" s="10" t="s">
        <v>40</v>
      </c>
      <c r="I10" s="10" t="s">
        <v>1595</v>
      </c>
      <c r="J10" s="10">
        <v>0</v>
      </c>
      <c r="K10" s="10">
        <v>0</v>
      </c>
      <c r="L10" s="10" t="s">
        <v>570</v>
      </c>
      <c r="M10" s="10" t="s">
        <v>73</v>
      </c>
      <c r="N10" s="10" t="str">
        <f>((J10*400)+(K10*100))+L10</f>
        <v>0</v>
      </c>
      <c r="O10" s="10" t="s">
        <v>369</v>
      </c>
      <c r="P10" s="10" t="str">
        <f>N10*O10</f>
        <v>0</v>
      </c>
      <c r="Q10" s="10">
        <v>1</v>
      </c>
      <c r="R10" s="10" t="s">
        <v>1590</v>
      </c>
      <c r="S10" s="10" t="s">
        <v>1591</v>
      </c>
      <c r="T10" s="10" t="s">
        <v>1596</v>
      </c>
      <c r="U10" s="10" t="s">
        <v>1597</v>
      </c>
      <c r="V10" s="10" t="s">
        <v>1598</v>
      </c>
      <c r="W10" s="10" t="s">
        <v>371</v>
      </c>
      <c r="X10" s="10" t="s">
        <v>76</v>
      </c>
      <c r="Y10" s="10" t="s">
        <v>482</v>
      </c>
      <c r="Z10" s="10">
        <v>96</v>
      </c>
      <c r="AA10" s="10">
        <v>100</v>
      </c>
      <c r="AB10" s="10">
        <v>8150</v>
      </c>
      <c r="AC10" s="10" t="str">
        <f>Z10*AB10</f>
        <v>0</v>
      </c>
      <c r="AD10" s="10">
        <v>5</v>
      </c>
      <c r="AE10" s="10">
        <v>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1599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2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1600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1601</v>
      </c>
      <c r="B10" s="10" t="s">
        <v>1602</v>
      </c>
      <c r="C10" s="10" t="s">
        <v>1603</v>
      </c>
      <c r="D10" s="10" t="s">
        <v>1604</v>
      </c>
      <c r="E10" s="10">
        <v>1</v>
      </c>
      <c r="F10" s="10">
        <v>16699</v>
      </c>
      <c r="G10" s="10" t="s">
        <v>1605</v>
      </c>
      <c r="H10" s="10" t="s">
        <v>40</v>
      </c>
      <c r="I10" s="10" t="s">
        <v>1606</v>
      </c>
      <c r="J10" s="10">
        <v>0</v>
      </c>
      <c r="K10" s="10">
        <v>0</v>
      </c>
      <c r="L10" s="10" t="s">
        <v>211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1</v>
      </c>
      <c r="L11" s="10" t="s">
        <v>1607</v>
      </c>
      <c r="M11" s="10" t="s">
        <v>63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671</v>
      </c>
      <c r="M12" s="10" t="s">
        <v>63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2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1608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1609</v>
      </c>
      <c r="B10" s="10" t="s">
        <v>1610</v>
      </c>
      <c r="C10" s="10" t="s">
        <v>1611</v>
      </c>
      <c r="D10" s="10" t="s">
        <v>1612</v>
      </c>
      <c r="E10" s="10">
        <v>1</v>
      </c>
      <c r="F10" s="10">
        <v>17573</v>
      </c>
      <c r="G10" s="10" t="s">
        <v>1613</v>
      </c>
      <c r="H10" s="10" t="s">
        <v>40</v>
      </c>
      <c r="I10" s="10" t="s">
        <v>1614</v>
      </c>
      <c r="J10" s="10">
        <v>5</v>
      </c>
      <c r="K10" s="10">
        <v>3</v>
      </c>
      <c r="L10" s="10" t="s">
        <v>1198</v>
      </c>
      <c r="M10" s="10" t="s">
        <v>122</v>
      </c>
      <c r="N10" s="10" t="str">
        <f>((J10*400)+(K10*100))+L10</f>
        <v>0</v>
      </c>
      <c r="O10" s="10" t="s">
        <v>1615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9">
      <c r="A11" s="10" t="s">
        <v>1609</v>
      </c>
      <c r="B11" s="10" t="s">
        <v>1610</v>
      </c>
      <c r="C11" s="10" t="s">
        <v>1611</v>
      </c>
      <c r="D11" s="10" t="s">
        <v>1612</v>
      </c>
      <c r="E11" s="10">
        <v>2</v>
      </c>
      <c r="F11" s="10">
        <v>18710</v>
      </c>
      <c r="G11" s="10" t="s">
        <v>1616</v>
      </c>
      <c r="H11" s="10" t="s">
        <v>40</v>
      </c>
      <c r="I11" s="10" t="s">
        <v>1617</v>
      </c>
      <c r="J11" s="10">
        <v>0</v>
      </c>
      <c r="K11" s="10">
        <v>0</v>
      </c>
      <c r="L11" s="10" t="s">
        <v>316</v>
      </c>
      <c r="M11" s="10" t="s">
        <v>122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9">
      <c r="A12" s="10" t="s">
        <v>1609</v>
      </c>
      <c r="B12" s="10" t="s">
        <v>1610</v>
      </c>
      <c r="C12" s="10" t="s">
        <v>1611</v>
      </c>
      <c r="D12" s="10" t="s">
        <v>1612</v>
      </c>
      <c r="E12" s="10">
        <v>3</v>
      </c>
      <c r="F12" s="10">
        <v>17749</v>
      </c>
      <c r="G12" s="10" t="s">
        <v>1618</v>
      </c>
      <c r="H12" s="10" t="s">
        <v>40</v>
      </c>
      <c r="I12" s="10" t="s">
        <v>1619</v>
      </c>
      <c r="J12" s="10">
        <v>0</v>
      </c>
      <c r="K12" s="10">
        <v>2</v>
      </c>
      <c r="L12" s="10" t="s">
        <v>1620</v>
      </c>
      <c r="M12" s="10" t="s">
        <v>63</v>
      </c>
      <c r="N12" s="10" t="str">
        <f>((J12*400)+(K12*100))+L12</f>
        <v>0</v>
      </c>
      <c r="O12" s="10" t="s">
        <v>44</v>
      </c>
      <c r="P12" s="10" t="str">
        <f>N12*O12</f>
        <v>0</v>
      </c>
      <c r="Q12" s="10">
        <v>1</v>
      </c>
      <c r="R12" s="10" t="s">
        <v>1609</v>
      </c>
      <c r="S12" s="10" t="s">
        <v>1610</v>
      </c>
      <c r="T12" s="10" t="s">
        <v>1621</v>
      </c>
      <c r="U12" s="10" t="s">
        <v>1622</v>
      </c>
      <c r="V12" s="10" t="s">
        <v>1623</v>
      </c>
      <c r="W12" s="10" t="s">
        <v>225</v>
      </c>
      <c r="X12" s="10" t="s">
        <v>76</v>
      </c>
      <c r="Y12" s="10" t="s">
        <v>70</v>
      </c>
      <c r="Z12" s="10">
        <v>296</v>
      </c>
      <c r="AA12" s="10">
        <v>100</v>
      </c>
      <c r="AB12" s="10">
        <v>8450</v>
      </c>
      <c r="AC12" s="10" t="str">
        <f>Z12*AB12</f>
        <v>0</v>
      </c>
      <c r="AD12" s="10">
        <v>3</v>
      </c>
      <c r="AE12" s="10">
        <v>3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1624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2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1625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1626</v>
      </c>
      <c r="B10" s="10" t="s">
        <v>1627</v>
      </c>
      <c r="C10" s="10" t="s">
        <v>1628</v>
      </c>
      <c r="D10" s="10" t="s">
        <v>1629</v>
      </c>
      <c r="E10" s="10">
        <v>1</v>
      </c>
      <c r="F10" s="10">
        <v>18742</v>
      </c>
      <c r="G10" s="10" t="s">
        <v>1630</v>
      </c>
      <c r="H10" s="10" t="s">
        <v>40</v>
      </c>
      <c r="I10" s="10" t="s">
        <v>1631</v>
      </c>
      <c r="J10" s="10">
        <v>0</v>
      </c>
      <c r="K10" s="10">
        <v>0</v>
      </c>
      <c r="L10" s="10" t="s">
        <v>1632</v>
      </c>
      <c r="M10" s="10" t="s">
        <v>212</v>
      </c>
      <c r="N10" s="10" t="str">
        <f>((J10*400)+(K10*100))+L10</f>
        <v>0</v>
      </c>
      <c r="O10" s="10" t="s">
        <v>369</v>
      </c>
      <c r="P10" s="10" t="str">
        <f>N10*O10</f>
        <v>0</v>
      </c>
      <c r="Q10" s="10">
        <v>1</v>
      </c>
      <c r="R10" s="10" t="s">
        <v>1626</v>
      </c>
      <c r="S10" s="10" t="s">
        <v>1627</v>
      </c>
      <c r="T10" s="10" t="s">
        <v>1633</v>
      </c>
      <c r="U10" s="10" t="s">
        <v>1634</v>
      </c>
      <c r="V10" s="10" t="s">
        <v>1635</v>
      </c>
      <c r="W10" s="10" t="s">
        <v>371</v>
      </c>
      <c r="X10" s="10" t="s">
        <v>76</v>
      </c>
      <c r="Y10" s="10" t="s">
        <v>741</v>
      </c>
      <c r="Z10" s="10">
        <v>120</v>
      </c>
      <c r="AA10" s="10">
        <v>100</v>
      </c>
      <c r="AB10" s="10">
        <v>8150</v>
      </c>
      <c r="AC10" s="10" t="str">
        <f>Z10*AB10</f>
        <v>0</v>
      </c>
      <c r="AD10" s="10">
        <v>3</v>
      </c>
      <c r="AE10" s="10">
        <v>3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/>
    </row>
    <row r="11" spans="1:39">
      <c r="A11" s="10" t="s">
        <v>1626</v>
      </c>
      <c r="B11" s="10" t="s">
        <v>1627</v>
      </c>
      <c r="C11" s="10" t="s">
        <v>1628</v>
      </c>
      <c r="D11" s="10" t="s">
        <v>1629</v>
      </c>
      <c r="E11" s="10">
        <v>2</v>
      </c>
      <c r="F11" s="10">
        <v>18500</v>
      </c>
      <c r="G11" s="10" t="s">
        <v>1636</v>
      </c>
      <c r="H11" s="10" t="s">
        <v>40</v>
      </c>
      <c r="I11" s="10" t="s">
        <v>1637</v>
      </c>
      <c r="J11" s="10">
        <v>0</v>
      </c>
      <c r="K11" s="10">
        <v>3</v>
      </c>
      <c r="L11" s="10" t="s">
        <v>72</v>
      </c>
      <c r="M11" s="10" t="s">
        <v>63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>
        <v>1</v>
      </c>
      <c r="R11" s="10" t="s">
        <v>1626</v>
      </c>
      <c r="S11" s="10" t="s">
        <v>1627</v>
      </c>
      <c r="T11" s="10" t="s">
        <v>1633</v>
      </c>
      <c r="U11" s="10" t="s">
        <v>1634</v>
      </c>
      <c r="V11" s="10" t="s">
        <v>1638</v>
      </c>
      <c r="W11" s="10" t="s">
        <v>68</v>
      </c>
      <c r="X11" s="10" t="s">
        <v>69</v>
      </c>
      <c r="Y11" s="10" t="s">
        <v>70</v>
      </c>
      <c r="Z11" s="10">
        <v>162</v>
      </c>
      <c r="AA11" s="10">
        <v>100</v>
      </c>
      <c r="AB11" s="10">
        <v>8400</v>
      </c>
      <c r="AC11" s="10" t="str">
        <f>Z11*AB11</f>
        <v>0</v>
      </c>
      <c r="AD11" s="10">
        <v>16</v>
      </c>
      <c r="AE11" s="10">
        <v>55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1639</v>
      </c>
    </row>
    <row r="12" spans="1:39">
      <c r="A12" s="10" t="s">
        <v>1626</v>
      </c>
      <c r="B12" s="10" t="s">
        <v>1627</v>
      </c>
      <c r="C12" s="10" t="s">
        <v>1628</v>
      </c>
      <c r="D12" s="10" t="s">
        <v>1629</v>
      </c>
      <c r="E12" s="10">
        <v>3</v>
      </c>
      <c r="F12" s="10">
        <v>17576</v>
      </c>
      <c r="G12" s="10" t="s">
        <v>1640</v>
      </c>
      <c r="H12" s="10" t="s">
        <v>40</v>
      </c>
      <c r="I12" s="10" t="s">
        <v>1641</v>
      </c>
      <c r="J12" s="10">
        <v>0</v>
      </c>
      <c r="K12" s="10">
        <v>0</v>
      </c>
      <c r="L12" s="10" t="s">
        <v>1642</v>
      </c>
      <c r="M12" s="10" t="s">
        <v>43</v>
      </c>
      <c r="N12" s="10" t="str">
        <f>((J12*400)+(K12*100))+L12</f>
        <v>0</v>
      </c>
      <c r="O12" s="10" t="s">
        <v>44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3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1643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1644</v>
      </c>
      <c r="B10" s="10" t="s">
        <v>1645</v>
      </c>
      <c r="C10" s="10" t="s">
        <v>1646</v>
      </c>
      <c r="D10" s="10" t="s">
        <v>1647</v>
      </c>
      <c r="E10" s="10">
        <v>1</v>
      </c>
      <c r="F10" s="10">
        <v>16725</v>
      </c>
      <c r="G10" s="10" t="s">
        <v>1648</v>
      </c>
      <c r="H10" s="10" t="s">
        <v>40</v>
      </c>
      <c r="I10" s="10" t="s">
        <v>1649</v>
      </c>
      <c r="J10" s="10">
        <v>0</v>
      </c>
      <c r="K10" s="10">
        <v>0</v>
      </c>
      <c r="L10" s="10" t="s">
        <v>280</v>
      </c>
      <c r="M10" s="10" t="s">
        <v>63</v>
      </c>
      <c r="N10" s="10" t="str">
        <f>((J10*400)+(K10*100))+L10</f>
        <v>0</v>
      </c>
      <c r="O10" s="10" t="s">
        <v>186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262</v>
      </c>
      <c r="M11" s="10" t="s">
        <v>63</v>
      </c>
      <c r="N11" s="10" t="str">
        <f>((J11*400)+(K11*100))+L11</f>
        <v>0</v>
      </c>
      <c r="O11" s="10" t="s">
        <v>186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316</v>
      </c>
      <c r="M12" s="10" t="s">
        <v>73</v>
      </c>
      <c r="N12" s="10" t="str">
        <f>((J12*400)+(K12*100))+L12</f>
        <v>0</v>
      </c>
      <c r="O12" s="10" t="s">
        <v>186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671</v>
      </c>
      <c r="M13" s="10" t="s">
        <v>81</v>
      </c>
      <c r="N13" s="10" t="str">
        <f>((J13*400)+(K13*100))+L13</f>
        <v>0</v>
      </c>
      <c r="O13" s="10" t="s">
        <v>186</v>
      </c>
      <c r="P13" s="10" t="str">
        <f>N13*O13</f>
        <v>0</v>
      </c>
      <c r="Q13" s="10">
        <v>1</v>
      </c>
      <c r="R13" s="10" t="s">
        <v>1644</v>
      </c>
      <c r="S13" s="10" t="s">
        <v>1645</v>
      </c>
      <c r="T13" s="10" t="s">
        <v>1650</v>
      </c>
      <c r="U13" s="10" t="s">
        <v>1576</v>
      </c>
      <c r="V13" s="10" t="s">
        <v>1651</v>
      </c>
      <c r="W13" s="10" t="s">
        <v>1099</v>
      </c>
      <c r="X13" s="10" t="s">
        <v>203</v>
      </c>
      <c r="Y13" s="10" t="s">
        <v>1100</v>
      </c>
      <c r="Z13" s="10">
        <v>60</v>
      </c>
      <c r="AA13" s="10">
        <v>100</v>
      </c>
      <c r="AB13" s="10">
        <v>2250</v>
      </c>
      <c r="AC13" s="10" t="str">
        <f>Z13*AB13</f>
        <v>0</v>
      </c>
      <c r="AD13" s="10">
        <v>6</v>
      </c>
      <c r="AE13" s="10">
        <v>20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  <c r="AM13" t="s">
        <v>1328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3</v>
      </c>
      <c r="L14" s="10" t="s">
        <v>138</v>
      </c>
      <c r="M14" s="10" t="s">
        <v>63</v>
      </c>
      <c r="N14" s="10" t="str">
        <f>((J14*400)+(K14*100))+L14</f>
        <v>0</v>
      </c>
      <c r="O14" s="10" t="s">
        <v>186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3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5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1652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1653</v>
      </c>
      <c r="B10" s="10" t="s">
        <v>1654</v>
      </c>
      <c r="C10" s="10" t="s">
        <v>1655</v>
      </c>
      <c r="D10" s="10" t="s">
        <v>1656</v>
      </c>
      <c r="E10" s="10">
        <v>1</v>
      </c>
      <c r="F10" s="10">
        <v>15784</v>
      </c>
      <c r="G10" s="10" t="s">
        <v>1657</v>
      </c>
      <c r="H10" s="10" t="s">
        <v>40</v>
      </c>
      <c r="I10" s="10" t="s">
        <v>1658</v>
      </c>
      <c r="J10" s="10">
        <v>5</v>
      </c>
      <c r="K10" s="10">
        <v>0</v>
      </c>
      <c r="L10" s="10" t="s">
        <v>80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1653</v>
      </c>
      <c r="B11" s="10" t="s">
        <v>1654</v>
      </c>
      <c r="C11" s="10" t="s">
        <v>1655</v>
      </c>
      <c r="D11" s="10" t="s">
        <v>1656</v>
      </c>
      <c r="E11" s="10">
        <v>2</v>
      </c>
      <c r="F11" s="10">
        <v>16798</v>
      </c>
      <c r="G11" s="10" t="s">
        <v>1659</v>
      </c>
      <c r="H11" s="10" t="s">
        <v>40</v>
      </c>
      <c r="I11" s="10" t="s">
        <v>1660</v>
      </c>
      <c r="J11" s="10">
        <v>4</v>
      </c>
      <c r="K11" s="10">
        <v>0</v>
      </c>
      <c r="L11" s="10" t="s">
        <v>145</v>
      </c>
      <c r="M11" s="10" t="s">
        <v>81</v>
      </c>
      <c r="N11" s="10" t="str">
        <f>((J11*400)+(K11*100))+L11</f>
        <v>0</v>
      </c>
      <c r="O11" s="10" t="s">
        <v>1661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 t="s">
        <v>1653</v>
      </c>
      <c r="B12" s="10" t="s">
        <v>1654</v>
      </c>
      <c r="C12" s="10" t="s">
        <v>1655</v>
      </c>
      <c r="D12" s="10" t="s">
        <v>1656</v>
      </c>
      <c r="E12" s="10">
        <v>3</v>
      </c>
      <c r="F12" s="10">
        <v>18793</v>
      </c>
      <c r="G12" s="10" t="s">
        <v>1662</v>
      </c>
      <c r="H12" s="10" t="s">
        <v>40</v>
      </c>
      <c r="I12" s="10" t="s">
        <v>1663</v>
      </c>
      <c r="J12" s="10">
        <v>0</v>
      </c>
      <c r="K12" s="10">
        <v>2</v>
      </c>
      <c r="L12" s="10" t="s">
        <v>154</v>
      </c>
      <c r="M12" s="10" t="s">
        <v>81</v>
      </c>
      <c r="N12" s="10" t="str">
        <f>((J12*400)+(K12*100))+L12</f>
        <v>0</v>
      </c>
      <c r="O12" s="10" t="s">
        <v>237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9">
      <c r="A13" s="10" t="s">
        <v>1653</v>
      </c>
      <c r="B13" s="10" t="s">
        <v>1654</v>
      </c>
      <c r="C13" s="10" t="s">
        <v>1655</v>
      </c>
      <c r="D13" s="10" t="s">
        <v>1656</v>
      </c>
      <c r="E13" s="10">
        <v>4</v>
      </c>
      <c r="F13" s="10">
        <v>16801</v>
      </c>
      <c r="G13" s="10" t="s">
        <v>1664</v>
      </c>
      <c r="H13" s="10" t="s">
        <v>40</v>
      </c>
      <c r="I13" s="10" t="s">
        <v>1665</v>
      </c>
      <c r="J13" s="10">
        <v>1</v>
      </c>
      <c r="K13" s="10">
        <v>0</v>
      </c>
      <c r="L13" s="10" t="s">
        <v>80</v>
      </c>
      <c r="M13" s="10" t="s">
        <v>620</v>
      </c>
      <c r="N13" s="10" t="str">
        <f>((J13*400)+(K13*100))+L13</f>
        <v>0</v>
      </c>
      <c r="O13" s="10" t="s">
        <v>237</v>
      </c>
      <c r="P13" s="10" t="str">
        <f>N13*O13</f>
        <v>0</v>
      </c>
      <c r="Q13" s="10">
        <v>1</v>
      </c>
      <c r="R13" s="10" t="s">
        <v>1653</v>
      </c>
      <c r="S13" s="10" t="s">
        <v>1654</v>
      </c>
      <c r="T13" s="10" t="s">
        <v>1666</v>
      </c>
      <c r="U13" s="10" t="s">
        <v>1667</v>
      </c>
      <c r="V13" s="10" t="s">
        <v>1668</v>
      </c>
      <c r="W13" s="10" t="s">
        <v>95</v>
      </c>
      <c r="X13" s="10" t="s">
        <v>76</v>
      </c>
      <c r="Y13" s="10" t="s">
        <v>77</v>
      </c>
      <c r="Z13" s="10">
        <v>24</v>
      </c>
      <c r="AA13" s="10">
        <v>13.33</v>
      </c>
      <c r="AB13" s="10">
        <v>8550</v>
      </c>
      <c r="AC13" s="10" t="str">
        <f>Z13*AB13</f>
        <v>0</v>
      </c>
      <c r="AD13" s="10">
        <v>9</v>
      </c>
      <c r="AE13" s="10">
        <v>9</v>
      </c>
      <c r="AF13" s="10" t="str">
        <f>(AC13*(100-AE13))/100</f>
        <v>0</v>
      </c>
      <c r="AG13" s="10" t="str">
        <f>SUM(AF13:AF14)+P13</f>
        <v>0</v>
      </c>
      <c r="AH13" s="10" t="str">
        <f>(AG13*AA13)/100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  <c r="AM13" t="s">
        <v>1273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 t="s">
        <v>70</v>
      </c>
      <c r="Z14" s="10">
        <v>156</v>
      </c>
      <c r="AA14" s="10">
        <v>86.67</v>
      </c>
      <c r="AB14" s="10">
        <v>8550</v>
      </c>
      <c r="AC14" s="10" t="str">
        <f>Z14*AB14</f>
        <v>0</v>
      </c>
      <c r="AD14" s="10">
        <v>9</v>
      </c>
      <c r="AE14" s="10">
        <v>9</v>
      </c>
      <c r="AF14" s="10" t="str">
        <f>(AC14*(100-AE14))/100</f>
        <v>0</v>
      </c>
      <c r="AG14" s="10" t="str">
        <f>SUM(AF13:AF14)+P13</f>
        <v>0</v>
      </c>
      <c r="AH14" s="10" t="str">
        <f>(AG14*AA14)/100</f>
        <v>0</v>
      </c>
      <c r="AI14" s="10">
        <v>50000000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  <c r="AM14" t="s">
        <v>1669</v>
      </c>
    </row>
    <row r="15" spans="1:39">
      <c r="A15" s="10" t="s">
        <v>1653</v>
      </c>
      <c r="B15" s="10" t="s">
        <v>1654</v>
      </c>
      <c r="C15" s="10" t="s">
        <v>1655</v>
      </c>
      <c r="D15" s="10" t="s">
        <v>1656</v>
      </c>
      <c r="E15" s="10">
        <v>5</v>
      </c>
      <c r="F15" s="10">
        <v>16802</v>
      </c>
      <c r="G15" s="10" t="s">
        <v>1670</v>
      </c>
      <c r="H15" s="10" t="s">
        <v>40</v>
      </c>
      <c r="I15" s="10" t="s">
        <v>1671</v>
      </c>
      <c r="J15" s="10">
        <v>1</v>
      </c>
      <c r="K15" s="10">
        <v>2</v>
      </c>
      <c r="L15" s="10" t="s">
        <v>80</v>
      </c>
      <c r="M15" s="10" t="s">
        <v>81</v>
      </c>
      <c r="N15" s="10" t="str">
        <f>((J15*400)+(K15*100))+L15</f>
        <v>0</v>
      </c>
      <c r="O15" s="10" t="s">
        <v>237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50000000</v>
      </c>
      <c r="AJ15" s="10" t="str">
        <f>IF((AI15-AH15) &gt; 1,0,IF((AI15-AH15)&lt;0,AH15-AI15,AI15-AH15))</f>
        <v>0</v>
      </c>
      <c r="AK15" s="10">
        <v>0.01</v>
      </c>
      <c r="AL15" s="10" t="str">
        <f>ROUND(AJ15*(AK15/100),2)</f>
        <v>0</v>
      </c>
    </row>
    <row r="16" spans="1:39">
      <c r="A16" s="10" t="s">
        <v>1653</v>
      </c>
      <c r="B16" s="10" t="s">
        <v>1654</v>
      </c>
      <c r="C16" s="10" t="s">
        <v>1655</v>
      </c>
      <c r="D16" s="10" t="s">
        <v>1656</v>
      </c>
      <c r="E16" s="10">
        <v>6</v>
      </c>
      <c r="F16" s="10">
        <v>16918</v>
      </c>
      <c r="G16" s="10" t="s">
        <v>1672</v>
      </c>
      <c r="H16" s="10" t="s">
        <v>40</v>
      </c>
      <c r="I16" s="10" t="s">
        <v>1673</v>
      </c>
      <c r="J16" s="10">
        <v>0</v>
      </c>
      <c r="K16" s="10">
        <v>0</v>
      </c>
      <c r="L16" s="10" t="s">
        <v>471</v>
      </c>
      <c r="M16" s="10" t="s">
        <v>43</v>
      </c>
      <c r="N16" s="10" t="str">
        <f>((J16*400)+(K16*100))+L16</f>
        <v>0</v>
      </c>
      <c r="O16" s="10" t="s">
        <v>223</v>
      </c>
      <c r="P16" s="10" t="str">
        <f>N16*O16</f>
        <v>0</v>
      </c>
      <c r="Q16" s="10"/>
      <c r="R16" s="10"/>
      <c r="S16" s="10"/>
      <c r="T16" s="10"/>
      <c r="U16" s="10"/>
      <c r="V16" s="10"/>
      <c r="W16" s="10" t="s">
        <v>45</v>
      </c>
      <c r="X16" s="10"/>
      <c r="Y16" s="10"/>
      <c r="Z16" s="10"/>
      <c r="AA16" s="10"/>
      <c r="AB16" s="10"/>
      <c r="AC16" s="10"/>
      <c r="AD16" s="10"/>
      <c r="AE16" s="10"/>
      <c r="AF16" s="10"/>
      <c r="AG16" s="10" t="str">
        <f>P16</f>
        <v>0</v>
      </c>
      <c r="AH16" s="10" t="str">
        <f>AG16</f>
        <v>0</v>
      </c>
      <c r="AI16" s="10">
        <v>0</v>
      </c>
      <c r="AJ16" s="10" t="str">
        <f>IF((AI16-AH16) &gt; 1,0,IF((AI16-AH16)&lt;0,AH16-AI16,AI16-AH16))</f>
        <v>0</v>
      </c>
      <c r="AK16" s="10">
        <v>0.02</v>
      </c>
      <c r="AL16" s="10" t="str">
        <f>ROUND(AJ16*(AK16/100),2)</f>
        <v>0</v>
      </c>
    </row>
    <row r="17" spans="1:39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 t="s">
        <v>46</v>
      </c>
      <c r="AL17" s="10" t="str">
        <f>SUM(AL10:AL16)</f>
        <v>0</v>
      </c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 t="s">
        <v>47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48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49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50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51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52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53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9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54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3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1674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1675</v>
      </c>
      <c r="S10" s="10"/>
      <c r="T10" s="10" t="s">
        <v>1676</v>
      </c>
      <c r="U10" s="10" t="s">
        <v>1677</v>
      </c>
      <c r="V10" s="10" t="s">
        <v>1678</v>
      </c>
      <c r="W10" s="10" t="s">
        <v>191</v>
      </c>
      <c r="X10" s="10" t="s">
        <v>76</v>
      </c>
      <c r="Y10" s="10" t="s">
        <v>77</v>
      </c>
      <c r="Z10" s="10">
        <v>21</v>
      </c>
      <c r="AA10" s="10">
        <v>100</v>
      </c>
      <c r="AB10" s="10">
        <v>2600</v>
      </c>
      <c r="AC10" s="10" t="str">
        <f>Z10*AB10</f>
        <v>0</v>
      </c>
      <c r="AD10" s="10">
        <v>19</v>
      </c>
      <c r="AE10" s="10">
        <v>28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218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3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1679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1680</v>
      </c>
      <c r="B10" s="10" t="s">
        <v>1681</v>
      </c>
      <c r="C10" s="10" t="s">
        <v>1682</v>
      </c>
      <c r="D10" s="10" t="s">
        <v>1683</v>
      </c>
      <c r="E10" s="10">
        <v>1</v>
      </c>
      <c r="F10" s="10">
        <v>18665</v>
      </c>
      <c r="G10" s="10" t="s">
        <v>1684</v>
      </c>
      <c r="H10" s="10" t="s">
        <v>40</v>
      </c>
      <c r="I10" s="10" t="s">
        <v>1685</v>
      </c>
      <c r="J10" s="10">
        <v>0</v>
      </c>
      <c r="K10" s="10">
        <v>0</v>
      </c>
      <c r="L10" s="10" t="s">
        <v>145</v>
      </c>
      <c r="M10" s="10" t="s">
        <v>73</v>
      </c>
      <c r="N10" s="10" t="str">
        <f>((J10*400)+(K10*100))+L10</f>
        <v>0</v>
      </c>
      <c r="O10" s="10" t="s">
        <v>369</v>
      </c>
      <c r="P10" s="10" t="str">
        <f>N10*O10</f>
        <v>0</v>
      </c>
      <c r="Q10" s="10">
        <v>1</v>
      </c>
      <c r="R10" s="10" t="s">
        <v>1680</v>
      </c>
      <c r="S10" s="10" t="s">
        <v>1681</v>
      </c>
      <c r="T10" s="10" t="s">
        <v>1686</v>
      </c>
      <c r="U10" s="10" t="s">
        <v>1687</v>
      </c>
      <c r="V10" s="10" t="s">
        <v>1688</v>
      </c>
      <c r="W10" s="10" t="s">
        <v>191</v>
      </c>
      <c r="X10" s="10" t="s">
        <v>76</v>
      </c>
      <c r="Y10" s="10" t="s">
        <v>77</v>
      </c>
      <c r="Z10" s="10">
        <v>36</v>
      </c>
      <c r="AA10" s="10">
        <v>100</v>
      </c>
      <c r="AB10" s="10">
        <v>2600</v>
      </c>
      <c r="AC10" s="10" t="str">
        <f>Z10*AB10</f>
        <v>0</v>
      </c>
      <c r="AD10" s="10">
        <v>32</v>
      </c>
      <c r="AE10" s="10">
        <v>54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1689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558</v>
      </c>
      <c r="M11" s="10" t="s">
        <v>63</v>
      </c>
      <c r="N11" s="10" t="str">
        <f>((J11*400)+(K11*100))+L11</f>
        <v>0</v>
      </c>
      <c r="O11" s="10" t="s">
        <v>369</v>
      </c>
      <c r="P11" s="10" t="str">
        <f>N11*O11</f>
        <v>0</v>
      </c>
      <c r="Q11" s="10">
        <v>1</v>
      </c>
      <c r="R11" s="10" t="s">
        <v>1680</v>
      </c>
      <c r="S11" s="10" t="s">
        <v>1681</v>
      </c>
      <c r="T11" s="10" t="s">
        <v>1686</v>
      </c>
      <c r="U11" s="10" t="s">
        <v>1687</v>
      </c>
      <c r="V11" s="10" t="s">
        <v>1690</v>
      </c>
      <c r="W11" s="10" t="s">
        <v>95</v>
      </c>
      <c r="X11" s="10" t="s">
        <v>76</v>
      </c>
      <c r="Y11" s="10" t="s">
        <v>70</v>
      </c>
      <c r="Z11" s="10">
        <v>108</v>
      </c>
      <c r="AA11" s="10">
        <v>100</v>
      </c>
      <c r="AB11" s="10">
        <v>8550</v>
      </c>
      <c r="AC11" s="10" t="str">
        <f>Z11*AB11</f>
        <v>0</v>
      </c>
      <c r="AD11" s="10">
        <v>32</v>
      </c>
      <c r="AE11" s="10">
        <v>54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1691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3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1692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1693</v>
      </c>
      <c r="B10" s="10" t="s">
        <v>1694</v>
      </c>
      <c r="C10" s="10" t="s">
        <v>1695</v>
      </c>
      <c r="D10" s="10" t="s">
        <v>1696</v>
      </c>
      <c r="E10" s="10">
        <v>1</v>
      </c>
      <c r="F10" s="10">
        <v>17991</v>
      </c>
      <c r="G10" s="10" t="s">
        <v>1697</v>
      </c>
      <c r="H10" s="10" t="s">
        <v>40</v>
      </c>
      <c r="I10" s="10" t="s">
        <v>1698</v>
      </c>
      <c r="J10" s="10">
        <v>5</v>
      </c>
      <c r="K10" s="10">
        <v>0</v>
      </c>
      <c r="L10" s="10" t="s">
        <v>1699</v>
      </c>
      <c r="M10" s="10" t="s">
        <v>122</v>
      </c>
      <c r="N10" s="10" t="str">
        <f>((J10*400)+(K10*100))+L10</f>
        <v>0</v>
      </c>
      <c r="O10" s="10" t="s">
        <v>445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 t="s">
        <v>1693</v>
      </c>
      <c r="B11" s="10" t="s">
        <v>1694</v>
      </c>
      <c r="C11" s="10" t="s">
        <v>1695</v>
      </c>
      <c r="D11" s="10" t="s">
        <v>1696</v>
      </c>
      <c r="E11" s="10">
        <v>2</v>
      </c>
      <c r="F11" s="10">
        <v>18949</v>
      </c>
      <c r="G11" s="10" t="s">
        <v>1700</v>
      </c>
      <c r="H11" s="10" t="s">
        <v>40</v>
      </c>
      <c r="I11" s="10" t="s">
        <v>1701</v>
      </c>
      <c r="J11" s="10">
        <v>0</v>
      </c>
      <c r="K11" s="10">
        <v>0</v>
      </c>
      <c r="L11" s="10" t="s">
        <v>1702</v>
      </c>
      <c r="M11" s="10" t="s">
        <v>122</v>
      </c>
      <c r="N11" s="10" t="str">
        <f>((J11*400)+(K11*100))+L11</f>
        <v>0</v>
      </c>
      <c r="O11" s="10" t="s">
        <v>445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3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4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1703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1704</v>
      </c>
      <c r="B10" s="10" t="s">
        <v>1705</v>
      </c>
      <c r="C10" s="10" t="s">
        <v>1706</v>
      </c>
      <c r="D10" s="10" t="s">
        <v>1707</v>
      </c>
      <c r="E10" s="10">
        <v>1</v>
      </c>
      <c r="F10" s="10">
        <v>15877</v>
      </c>
      <c r="G10" s="10" t="s">
        <v>1708</v>
      </c>
      <c r="H10" s="10" t="s">
        <v>40</v>
      </c>
      <c r="I10" s="10" t="s">
        <v>1709</v>
      </c>
      <c r="J10" s="10">
        <v>11</v>
      </c>
      <c r="K10" s="10">
        <v>2</v>
      </c>
      <c r="L10" s="10" t="s">
        <v>306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1704</v>
      </c>
      <c r="B11" s="10" t="s">
        <v>1705</v>
      </c>
      <c r="C11" s="10" t="s">
        <v>1706</v>
      </c>
      <c r="D11" s="10" t="s">
        <v>1707</v>
      </c>
      <c r="E11" s="10">
        <v>2</v>
      </c>
      <c r="F11" s="10">
        <v>15991</v>
      </c>
      <c r="G11" s="10" t="s">
        <v>1710</v>
      </c>
      <c r="H11" s="10" t="s">
        <v>40</v>
      </c>
      <c r="I11" s="10" t="s">
        <v>1711</v>
      </c>
      <c r="J11" s="10">
        <v>4</v>
      </c>
      <c r="K11" s="10">
        <v>3</v>
      </c>
      <c r="L11" s="10" t="s">
        <v>605</v>
      </c>
      <c r="M11" s="10" t="s">
        <v>81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 t="s">
        <v>1704</v>
      </c>
      <c r="B12" s="10" t="s">
        <v>1705</v>
      </c>
      <c r="C12" s="10" t="s">
        <v>1706</v>
      </c>
      <c r="D12" s="10" t="s">
        <v>1707</v>
      </c>
      <c r="E12" s="10">
        <v>3</v>
      </c>
      <c r="F12" s="10">
        <v>16040</v>
      </c>
      <c r="G12" s="10" t="s">
        <v>1712</v>
      </c>
      <c r="H12" s="10" t="s">
        <v>40</v>
      </c>
      <c r="I12" s="10" t="s">
        <v>1713</v>
      </c>
      <c r="J12" s="10">
        <v>0</v>
      </c>
      <c r="K12" s="10">
        <v>0</v>
      </c>
      <c r="L12" s="10" t="s">
        <v>605</v>
      </c>
      <c r="M12" s="10" t="s">
        <v>63</v>
      </c>
      <c r="N12" s="10" t="str">
        <f>((J12*400)+(K12*100))+L12</f>
        <v>0</v>
      </c>
      <c r="O12" s="10" t="s">
        <v>259</v>
      </c>
      <c r="P12" s="10" t="str">
        <f>N12*O12</f>
        <v>0</v>
      </c>
      <c r="Q12" s="10">
        <v>1</v>
      </c>
      <c r="R12" s="10" t="s">
        <v>1704</v>
      </c>
      <c r="S12" s="10" t="s">
        <v>1705</v>
      </c>
      <c r="T12" s="10" t="s">
        <v>1714</v>
      </c>
      <c r="U12" s="10" t="s">
        <v>1715</v>
      </c>
      <c r="V12" s="10" t="s">
        <v>1716</v>
      </c>
      <c r="W12" s="10" t="s">
        <v>101</v>
      </c>
      <c r="X12" s="10" t="s">
        <v>203</v>
      </c>
      <c r="Y12" s="10" t="s">
        <v>70</v>
      </c>
      <c r="Z12" s="10">
        <v>141</v>
      </c>
      <c r="AA12" s="10">
        <v>100</v>
      </c>
      <c r="AB12" s="10">
        <v>8550</v>
      </c>
      <c r="AC12" s="10" t="str">
        <f>Z12*AB12</f>
        <v>0</v>
      </c>
      <c r="AD12" s="10">
        <v>101</v>
      </c>
      <c r="AE12" s="10">
        <v>93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89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335</v>
      </c>
      <c r="M13" s="10" t="s">
        <v>63</v>
      </c>
      <c r="N13" s="10" t="str">
        <f>((J13*400)+(K13*100))+L13</f>
        <v>0</v>
      </c>
      <c r="O13" s="10" t="s">
        <v>259</v>
      </c>
      <c r="P13" s="10" t="str">
        <f>N13*O13</f>
        <v>0</v>
      </c>
      <c r="Q13" s="10">
        <v>1</v>
      </c>
      <c r="R13" s="10" t="s">
        <v>1704</v>
      </c>
      <c r="S13" s="10" t="s">
        <v>1705</v>
      </c>
      <c r="T13" s="10" t="s">
        <v>1714</v>
      </c>
      <c r="U13" s="10" t="s">
        <v>1715</v>
      </c>
      <c r="V13" s="10" t="s">
        <v>1717</v>
      </c>
      <c r="W13" s="10" t="s">
        <v>191</v>
      </c>
      <c r="X13" s="10" t="s">
        <v>76</v>
      </c>
      <c r="Y13" s="10" t="s">
        <v>70</v>
      </c>
      <c r="Z13" s="10">
        <v>30</v>
      </c>
      <c r="AA13" s="10">
        <v>100</v>
      </c>
      <c r="AB13" s="10">
        <v>2600</v>
      </c>
      <c r="AC13" s="10" t="str">
        <f>Z13*AB13</f>
        <v>0</v>
      </c>
      <c r="AD13" s="10">
        <v>6</v>
      </c>
      <c r="AE13" s="10">
        <v>6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50000000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550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347</v>
      </c>
      <c r="M14" s="10" t="s">
        <v>43</v>
      </c>
      <c r="N14" s="10" t="str">
        <f>((J14*400)+(K14*100))+L14</f>
        <v>0</v>
      </c>
      <c r="O14" s="10" t="s">
        <v>259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>
        <v>1</v>
      </c>
      <c r="K15" s="10">
        <v>2</v>
      </c>
      <c r="L15" s="10" t="s">
        <v>401</v>
      </c>
      <c r="M15" s="10" t="s">
        <v>81</v>
      </c>
      <c r="N15" s="10" t="str">
        <f>((J15*400)+(K15*100))+L15</f>
        <v>0</v>
      </c>
      <c r="O15" s="10" t="s">
        <v>259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50000000</v>
      </c>
      <c r="AJ15" s="10" t="str">
        <f>IF((AI15-AH15) &gt; 1,0,IF((AI15-AH15)&lt;0,AH15-AI15,AI15-AH15))</f>
        <v>0</v>
      </c>
      <c r="AK15" s="10">
        <v>0.01</v>
      </c>
      <c r="AL15" s="10" t="str">
        <f>ROUND(AJ15*(AK15/100),2)</f>
        <v>0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 t="s">
        <v>46</v>
      </c>
      <c r="AL16" s="10" t="str">
        <f>SUM(AL10:AL15)</f>
        <v>0</v>
      </c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 t="s">
        <v>47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48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49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50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51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52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53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54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3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1718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1719</v>
      </c>
      <c r="B10" s="10" t="s">
        <v>1720</v>
      </c>
      <c r="C10" s="10" t="s">
        <v>1721</v>
      </c>
      <c r="D10" s="10" t="s">
        <v>1722</v>
      </c>
      <c r="E10" s="10">
        <v>1</v>
      </c>
      <c r="F10" s="10">
        <v>17940</v>
      </c>
      <c r="G10" s="10" t="s">
        <v>1723</v>
      </c>
      <c r="H10" s="10" t="s">
        <v>40</v>
      </c>
      <c r="I10" s="10" t="s">
        <v>1724</v>
      </c>
      <c r="J10" s="10">
        <v>0</v>
      </c>
      <c r="K10" s="10">
        <v>0</v>
      </c>
      <c r="L10" s="10" t="s">
        <v>347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1</v>
      </c>
      <c r="K11" s="10">
        <v>1</v>
      </c>
      <c r="L11" s="10" t="s">
        <v>80</v>
      </c>
      <c r="M11" s="10" t="s">
        <v>81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3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1725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1726</v>
      </c>
      <c r="B10" s="10" t="s">
        <v>1727</v>
      </c>
      <c r="C10" s="10" t="s">
        <v>1728</v>
      </c>
      <c r="D10" s="10" t="s">
        <v>1729</v>
      </c>
      <c r="E10" s="10">
        <v>1</v>
      </c>
      <c r="F10" s="10">
        <v>16102</v>
      </c>
      <c r="G10" s="10" t="s">
        <v>1730</v>
      </c>
      <c r="H10" s="10" t="s">
        <v>40</v>
      </c>
      <c r="I10" s="10" t="s">
        <v>1731</v>
      </c>
      <c r="J10" s="10">
        <v>0</v>
      </c>
      <c r="K10" s="10">
        <v>0</v>
      </c>
      <c r="L10" s="10" t="s">
        <v>146</v>
      </c>
      <c r="M10" s="10" t="s">
        <v>73</v>
      </c>
      <c r="N10" s="10" t="str">
        <f>((J10*400)+(K10*100))+L10</f>
        <v>0</v>
      </c>
      <c r="O10" s="10" t="s">
        <v>369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3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1732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1733</v>
      </c>
      <c r="B10" s="10"/>
      <c r="C10" s="10" t="s">
        <v>1734</v>
      </c>
      <c r="D10" s="10" t="s">
        <v>760</v>
      </c>
      <c r="E10" s="10">
        <v>1</v>
      </c>
      <c r="F10" s="10">
        <v>16224</v>
      </c>
      <c r="G10" s="10" t="s">
        <v>1735</v>
      </c>
      <c r="H10" s="10" t="s">
        <v>40</v>
      </c>
      <c r="I10" s="10" t="s">
        <v>1736</v>
      </c>
      <c r="J10" s="10">
        <v>0</v>
      </c>
      <c r="K10" s="10">
        <v>1</v>
      </c>
      <c r="L10" s="10" t="s">
        <v>1737</v>
      </c>
      <c r="M10" s="10" t="s">
        <v>63</v>
      </c>
      <c r="N10" s="10" t="str">
        <f>((J10*400)+(K10*100))+L10</f>
        <v>0</v>
      </c>
      <c r="O10" s="10" t="s">
        <v>223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1738</v>
      </c>
      <c r="M11" s="10" t="s">
        <v>73</v>
      </c>
      <c r="N11" s="10" t="str">
        <f>((J11*400)+(K11*100))+L11</f>
        <v>0</v>
      </c>
      <c r="O11" s="10" t="s">
        <v>223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8">
      <c r="A12" s="10" t="s">
        <v>1733</v>
      </c>
      <c r="B12" s="10"/>
      <c r="C12" s="10" t="s">
        <v>1734</v>
      </c>
      <c r="D12" s="10" t="s">
        <v>760</v>
      </c>
      <c r="E12" s="10">
        <v>2</v>
      </c>
      <c r="F12" s="10">
        <v>16257</v>
      </c>
      <c r="G12" s="10" t="s">
        <v>1739</v>
      </c>
      <c r="H12" s="10" t="s">
        <v>40</v>
      </c>
      <c r="I12" s="10" t="s">
        <v>1740</v>
      </c>
      <c r="J12" s="10">
        <v>2</v>
      </c>
      <c r="K12" s="10">
        <v>1</v>
      </c>
      <c r="L12" s="10" t="s">
        <v>819</v>
      </c>
      <c r="M12" s="10" t="s">
        <v>81</v>
      </c>
      <c r="N12" s="10" t="str">
        <f>((J12*400)+(K12*100))+L12</f>
        <v>0</v>
      </c>
      <c r="O12" s="10" t="s">
        <v>223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8">
      <c r="A13" s="10" t="s">
        <v>1733</v>
      </c>
      <c r="B13" s="10"/>
      <c r="C13" s="10" t="s">
        <v>1734</v>
      </c>
      <c r="D13" s="10" t="s">
        <v>760</v>
      </c>
      <c r="E13" s="10">
        <v>3</v>
      </c>
      <c r="F13" s="10">
        <v>17208</v>
      </c>
      <c r="G13" s="10" t="s">
        <v>1741</v>
      </c>
      <c r="H13" s="10" t="s">
        <v>40</v>
      </c>
      <c r="I13" s="10" t="s">
        <v>1742</v>
      </c>
      <c r="J13" s="10">
        <v>10</v>
      </c>
      <c r="K13" s="10">
        <v>0</v>
      </c>
      <c r="L13" s="10" t="s">
        <v>368</v>
      </c>
      <c r="M13" s="10" t="s">
        <v>81</v>
      </c>
      <c r="N13" s="10" t="str">
        <f>((J13*400)+(K13*100))+L13</f>
        <v>0</v>
      </c>
      <c r="O13" s="10" t="s">
        <v>64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3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1743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1744</v>
      </c>
      <c r="B10" s="10" t="s">
        <v>1745</v>
      </c>
      <c r="C10" s="10" t="s">
        <v>1746</v>
      </c>
      <c r="D10" s="10" t="s">
        <v>1747</v>
      </c>
      <c r="E10" s="10">
        <v>1</v>
      </c>
      <c r="F10" s="10">
        <v>16218</v>
      </c>
      <c r="G10" s="10" t="s">
        <v>1748</v>
      </c>
      <c r="H10" s="10" t="s">
        <v>40</v>
      </c>
      <c r="I10" s="10" t="s">
        <v>1749</v>
      </c>
      <c r="J10" s="10">
        <v>0</v>
      </c>
      <c r="K10" s="10">
        <v>0</v>
      </c>
      <c r="L10" s="10" t="s">
        <v>175</v>
      </c>
      <c r="M10" s="10" t="s">
        <v>43</v>
      </c>
      <c r="N10" s="10" t="str">
        <f>((J10*400)+(K10*100))+L10</f>
        <v>0</v>
      </c>
      <c r="O10" s="10" t="s">
        <v>64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2</v>
      </c>
      <c r="K11" s="10">
        <v>1</v>
      </c>
      <c r="L11" s="10" t="s">
        <v>573</v>
      </c>
      <c r="M11" s="10" t="s">
        <v>81</v>
      </c>
      <c r="N11" s="10" t="str">
        <f>((J11*400)+(K11*100))+L11</f>
        <v>0</v>
      </c>
      <c r="O11" s="10" t="s">
        <v>64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>
        <v>1</v>
      </c>
      <c r="R12" s="10" t="s">
        <v>1744</v>
      </c>
      <c r="S12" s="10" t="s">
        <v>1745</v>
      </c>
      <c r="T12" s="10" t="s">
        <v>1750</v>
      </c>
      <c r="U12" s="10" t="s">
        <v>1751</v>
      </c>
      <c r="V12" s="10" t="s">
        <v>1752</v>
      </c>
      <c r="W12" s="10" t="s">
        <v>101</v>
      </c>
      <c r="X12" s="10" t="s">
        <v>69</v>
      </c>
      <c r="Y12" s="10" t="s">
        <v>70</v>
      </c>
      <c r="Z12" s="10">
        <v>186</v>
      </c>
      <c r="AA12" s="10">
        <v>100</v>
      </c>
      <c r="AB12" s="10">
        <v>8550</v>
      </c>
      <c r="AC12" s="10" t="str">
        <f>Z12*AB12</f>
        <v>0</v>
      </c>
      <c r="AD12" s="10">
        <v>91</v>
      </c>
      <c r="AE12" s="10">
        <v>85</v>
      </c>
      <c r="AF12" s="10" t="str">
        <f>(AC12*(100-AE12))/100</f>
        <v>0</v>
      </c>
      <c r="AG12" s="10" t="str">
        <f>P12+AF12</f>
        <v>0</v>
      </c>
      <c r="AH12" s="10" t="str">
        <f>AF12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89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>
        <v>2</v>
      </c>
      <c r="R13" s="10" t="s">
        <v>1744</v>
      </c>
      <c r="S13" s="10" t="s">
        <v>1745</v>
      </c>
      <c r="T13" s="10" t="s">
        <v>1750</v>
      </c>
      <c r="U13" s="10" t="s">
        <v>1751</v>
      </c>
      <c r="V13" s="10" t="s">
        <v>1753</v>
      </c>
      <c r="W13" s="10" t="s">
        <v>746</v>
      </c>
      <c r="X13" s="10" t="s">
        <v>203</v>
      </c>
      <c r="Y13" s="10" t="s">
        <v>70</v>
      </c>
      <c r="Z13" s="10">
        <v>21</v>
      </c>
      <c r="AA13" s="10">
        <v>100</v>
      </c>
      <c r="AB13" s="10">
        <v>6750</v>
      </c>
      <c r="AC13" s="10" t="str">
        <f>Z13*AB13</f>
        <v>0</v>
      </c>
      <c r="AD13" s="10">
        <v>101</v>
      </c>
      <c r="AE13" s="10">
        <v>93</v>
      </c>
      <c r="AF13" s="10" t="str">
        <f>(AC13*(100-AE13))/100</f>
        <v>0</v>
      </c>
      <c r="AG13" s="10" t="str">
        <f>P13+AF13</f>
        <v>0</v>
      </c>
      <c r="AH13" s="10" t="str">
        <f>AF13</f>
        <v>0</v>
      </c>
      <c r="AI13" s="10">
        <v>50000000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1754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>
        <v>3</v>
      </c>
      <c r="R14" s="10" t="s">
        <v>1744</v>
      </c>
      <c r="S14" s="10" t="s">
        <v>1745</v>
      </c>
      <c r="T14" s="10" t="s">
        <v>1750</v>
      </c>
      <c r="U14" s="10" t="s">
        <v>1751</v>
      </c>
      <c r="V14" s="10" t="s">
        <v>1755</v>
      </c>
      <c r="W14" s="10" t="s">
        <v>191</v>
      </c>
      <c r="X14" s="10" t="s">
        <v>203</v>
      </c>
      <c r="Y14" s="10" t="s">
        <v>70</v>
      </c>
      <c r="Z14" s="10">
        <v>96</v>
      </c>
      <c r="AA14" s="10">
        <v>100</v>
      </c>
      <c r="AB14" s="10">
        <v>2600</v>
      </c>
      <c r="AC14" s="10" t="str">
        <f>Z14*AB14</f>
        <v>0</v>
      </c>
      <c r="AD14" s="10">
        <v>101</v>
      </c>
      <c r="AE14" s="10">
        <v>93</v>
      </c>
      <c r="AF14" s="10" t="str">
        <f>(AC14*(100-AE14))/100</f>
        <v>0</v>
      </c>
      <c r="AG14" s="10" t="str">
        <f>P14+AF14</f>
        <v>0</v>
      </c>
      <c r="AH14" s="10" t="str">
        <f>AF14</f>
        <v>0</v>
      </c>
      <c r="AI14" s="10">
        <v>50000000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  <c r="AM14" t="s">
        <v>550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4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1756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1757</v>
      </c>
      <c r="B10" s="10" t="s">
        <v>1758</v>
      </c>
      <c r="C10" s="10" t="s">
        <v>1759</v>
      </c>
      <c r="D10" s="10" t="s">
        <v>1760</v>
      </c>
      <c r="E10" s="10">
        <v>1</v>
      </c>
      <c r="F10" s="10">
        <v>18880</v>
      </c>
      <c r="G10" s="10" t="s">
        <v>1761</v>
      </c>
      <c r="H10" s="10" t="s">
        <v>40</v>
      </c>
      <c r="I10" s="10" t="s">
        <v>1762</v>
      </c>
      <c r="J10" s="10">
        <v>0</v>
      </c>
      <c r="K10" s="10">
        <v>1</v>
      </c>
      <c r="L10" s="10" t="s">
        <v>1763</v>
      </c>
      <c r="M10" s="10" t="s">
        <v>81</v>
      </c>
      <c r="N10" s="10" t="str">
        <f>((J10*400)+(K10*100))+L10</f>
        <v>0</v>
      </c>
      <c r="O10" s="10" t="s">
        <v>223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 t="s">
        <v>1757</v>
      </c>
      <c r="B11" s="10" t="s">
        <v>1758</v>
      </c>
      <c r="C11" s="10" t="s">
        <v>1759</v>
      </c>
      <c r="D11" s="10" t="s">
        <v>1760</v>
      </c>
      <c r="E11" s="10">
        <v>2</v>
      </c>
      <c r="F11" s="10">
        <v>17392</v>
      </c>
      <c r="G11" s="10" t="s">
        <v>1764</v>
      </c>
      <c r="H11" s="10" t="s">
        <v>40</v>
      </c>
      <c r="I11" s="10" t="s">
        <v>1765</v>
      </c>
      <c r="J11" s="10">
        <v>0</v>
      </c>
      <c r="K11" s="10">
        <v>3</v>
      </c>
      <c r="L11" s="10" t="s">
        <v>1766</v>
      </c>
      <c r="M11" s="10" t="s">
        <v>81</v>
      </c>
      <c r="N11" s="10" t="str">
        <f>((J11*400)+(K11*100))+L11</f>
        <v>0</v>
      </c>
      <c r="O11" s="10" t="s">
        <v>259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8">
      <c r="A12" s="10" t="s">
        <v>1757</v>
      </c>
      <c r="B12" s="10" t="s">
        <v>1758</v>
      </c>
      <c r="C12" s="10" t="s">
        <v>1759</v>
      </c>
      <c r="D12" s="10" t="s">
        <v>1760</v>
      </c>
      <c r="E12" s="10">
        <v>3</v>
      </c>
      <c r="F12" s="10">
        <v>17394</v>
      </c>
      <c r="G12" s="10" t="s">
        <v>1767</v>
      </c>
      <c r="H12" s="10" t="s">
        <v>40</v>
      </c>
      <c r="I12" s="10" t="s">
        <v>1768</v>
      </c>
      <c r="J12" s="10">
        <v>0</v>
      </c>
      <c r="K12" s="10">
        <v>1</v>
      </c>
      <c r="L12" s="10" t="s">
        <v>1769</v>
      </c>
      <c r="M12" s="10" t="s">
        <v>43</v>
      </c>
      <c r="N12" s="10" t="str">
        <f>((J12*400)+(K12*100))+L12</f>
        <v>0</v>
      </c>
      <c r="O12" s="10" t="s">
        <v>64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4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4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1770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1771</v>
      </c>
      <c r="B10" s="10" t="s">
        <v>1772</v>
      </c>
      <c r="C10" s="10" t="s">
        <v>1773</v>
      </c>
      <c r="D10" s="10" t="s">
        <v>1774</v>
      </c>
      <c r="E10" s="10">
        <v>1</v>
      </c>
      <c r="F10" s="10">
        <v>18597</v>
      </c>
      <c r="G10" s="10" t="s">
        <v>1775</v>
      </c>
      <c r="H10" s="10" t="s">
        <v>40</v>
      </c>
      <c r="I10" s="10"/>
      <c r="J10" s="10">
        <v>0</v>
      </c>
      <c r="K10" s="10">
        <v>0</v>
      </c>
      <c r="L10" s="10" t="s">
        <v>154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1771</v>
      </c>
      <c r="S10" s="10" t="s">
        <v>1772</v>
      </c>
      <c r="T10" s="10" t="s">
        <v>1776</v>
      </c>
      <c r="U10" s="10" t="s">
        <v>1777</v>
      </c>
      <c r="V10" s="10" t="s">
        <v>1778</v>
      </c>
      <c r="W10" s="10" t="s">
        <v>68</v>
      </c>
      <c r="X10" s="10" t="s">
        <v>69</v>
      </c>
      <c r="Y10" s="10" t="s">
        <v>70</v>
      </c>
      <c r="Z10" s="10">
        <v>171</v>
      </c>
      <c r="AA10" s="10">
        <v>100</v>
      </c>
      <c r="AB10" s="10">
        <v>8400</v>
      </c>
      <c r="AC10" s="10" t="str">
        <f>Z10*AB10</f>
        <v>0</v>
      </c>
      <c r="AD10" s="10">
        <v>41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111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1071</v>
      </c>
      <c r="M12" s="10" t="s">
        <v>43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187</v>
      </c>
      <c r="M13" s="10" t="s">
        <v>81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>
        <v>1</v>
      </c>
      <c r="R13" s="10" t="s">
        <v>1771</v>
      </c>
      <c r="S13" s="10" t="s">
        <v>1772</v>
      </c>
      <c r="T13" s="10" t="s">
        <v>1776</v>
      </c>
      <c r="U13" s="10" t="s">
        <v>1777</v>
      </c>
      <c r="V13" s="10" t="s">
        <v>1779</v>
      </c>
      <c r="W13" s="10" t="s">
        <v>1099</v>
      </c>
      <c r="X13" s="10" t="s">
        <v>203</v>
      </c>
      <c r="Y13" s="10" t="s">
        <v>1100</v>
      </c>
      <c r="Z13" s="10">
        <v>16</v>
      </c>
      <c r="AA13" s="10">
        <v>100</v>
      </c>
      <c r="AB13" s="10">
        <v>2250</v>
      </c>
      <c r="AC13" s="10" t="str">
        <f>Z13*AB13</f>
        <v>0</v>
      </c>
      <c r="AD13" s="10">
        <v>21</v>
      </c>
      <c r="AE13" s="10">
        <v>93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  <c r="AM13" t="s">
        <v>1328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175</v>
      </c>
      <c r="M14" s="10" t="s">
        <v>81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>
        <v>1</v>
      </c>
      <c r="R14" s="10" t="s">
        <v>1771</v>
      </c>
      <c r="S14" s="10" t="s">
        <v>1772</v>
      </c>
      <c r="T14" s="10" t="s">
        <v>1776</v>
      </c>
      <c r="U14" s="10" t="s">
        <v>1777</v>
      </c>
      <c r="V14" s="10" t="s">
        <v>1780</v>
      </c>
      <c r="W14" s="10" t="s">
        <v>1099</v>
      </c>
      <c r="X14" s="10" t="s">
        <v>203</v>
      </c>
      <c r="Y14" s="10" t="s">
        <v>1100</v>
      </c>
      <c r="Z14" s="10">
        <v>49</v>
      </c>
      <c r="AA14" s="10">
        <v>100</v>
      </c>
      <c r="AB14" s="10">
        <v>2250</v>
      </c>
      <c r="AC14" s="10" t="str">
        <f>Z14*AB14</f>
        <v>0</v>
      </c>
      <c r="AD14" s="10">
        <v>21</v>
      </c>
      <c r="AE14" s="10">
        <v>93</v>
      </c>
      <c r="AF14" s="10" t="str">
        <f>(AC14*(100-AE14))/100</f>
        <v>0</v>
      </c>
      <c r="AG14" s="10" t="str">
        <f>P14+AF14</f>
        <v>0</v>
      </c>
      <c r="AH14" s="10" t="str">
        <f>(AG14*AA14)/100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  <c r="AM14" t="s">
        <v>1328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>
        <v>0</v>
      </c>
      <c r="K15" s="10">
        <v>0</v>
      </c>
      <c r="L15" s="10" t="s">
        <v>365</v>
      </c>
      <c r="M15" s="10" t="s">
        <v>63</v>
      </c>
      <c r="N15" s="10" t="str">
        <f>((J15*400)+(K15*100))+L15</f>
        <v>0</v>
      </c>
      <c r="O15" s="10" t="s">
        <v>112</v>
      </c>
      <c r="P15" s="10" t="str">
        <f>N15*O15</f>
        <v>0</v>
      </c>
      <c r="Q15" s="10">
        <v>1</v>
      </c>
      <c r="R15" s="10" t="s">
        <v>1771</v>
      </c>
      <c r="S15" s="10" t="s">
        <v>1772</v>
      </c>
      <c r="T15" s="10" t="s">
        <v>1776</v>
      </c>
      <c r="U15" s="10" t="s">
        <v>1777</v>
      </c>
      <c r="V15" s="10" t="s">
        <v>1781</v>
      </c>
      <c r="W15" s="10" t="s">
        <v>191</v>
      </c>
      <c r="X15" s="10" t="s">
        <v>76</v>
      </c>
      <c r="Y15" s="10" t="s">
        <v>70</v>
      </c>
      <c r="Z15" s="10">
        <v>24</v>
      </c>
      <c r="AA15" s="10">
        <v>100</v>
      </c>
      <c r="AB15" s="10">
        <v>2600</v>
      </c>
      <c r="AC15" s="10" t="str">
        <f>Z15*AB15</f>
        <v>0</v>
      </c>
      <c r="AD15" s="10">
        <v>6</v>
      </c>
      <c r="AE15" s="10">
        <v>6</v>
      </c>
      <c r="AF15" s="10" t="str">
        <f>(AC15*(100-AE15))/100</f>
        <v>0</v>
      </c>
      <c r="AG15" s="10" t="str">
        <f>P15+AF15</f>
        <v>0</v>
      </c>
      <c r="AH15" s="10" t="str">
        <f>(AG15*AA15)/100</f>
        <v>0</v>
      </c>
      <c r="AI15" s="10">
        <v>50000000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  <c r="AM15" t="s">
        <v>272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 t="s">
        <v>46</v>
      </c>
      <c r="AL16" s="10" t="str">
        <f>SUM(AL10:AL15)</f>
        <v>0</v>
      </c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 t="s">
        <v>47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48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49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50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51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52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53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54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4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1782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1783</v>
      </c>
      <c r="B10" s="10" t="s">
        <v>1784</v>
      </c>
      <c r="C10" s="10" t="s">
        <v>1785</v>
      </c>
      <c r="D10" s="10" t="s">
        <v>1786</v>
      </c>
      <c r="E10" s="10">
        <v>1</v>
      </c>
      <c r="F10" s="10">
        <v>18341</v>
      </c>
      <c r="G10" s="10" t="s">
        <v>1787</v>
      </c>
      <c r="H10" s="10" t="s">
        <v>40</v>
      </c>
      <c r="I10" s="10" t="s">
        <v>1788</v>
      </c>
      <c r="J10" s="10">
        <v>0</v>
      </c>
      <c r="K10" s="10">
        <v>1</v>
      </c>
      <c r="L10" s="10" t="s">
        <v>306</v>
      </c>
      <c r="M10" s="10" t="s">
        <v>122</v>
      </c>
      <c r="N10" s="10" t="str">
        <f>((J10*400)+(K10*100))+L10</f>
        <v>0</v>
      </c>
      <c r="O10" s="10" t="s">
        <v>223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4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1789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1790</v>
      </c>
      <c r="B10" s="10"/>
      <c r="C10" s="10" t="s">
        <v>1791</v>
      </c>
      <c r="D10" s="10" t="s">
        <v>1792</v>
      </c>
      <c r="E10" s="10">
        <v>1</v>
      </c>
      <c r="F10" s="10">
        <v>17738</v>
      </c>
      <c r="G10" s="10" t="s">
        <v>1793</v>
      </c>
      <c r="H10" s="10" t="s">
        <v>40</v>
      </c>
      <c r="I10" s="10" t="s">
        <v>1794</v>
      </c>
      <c r="J10" s="10">
        <v>0</v>
      </c>
      <c r="K10" s="10">
        <v>0</v>
      </c>
      <c r="L10" s="10" t="s">
        <v>1012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4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7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1795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1796</v>
      </c>
      <c r="B10" s="10" t="s">
        <v>1797</v>
      </c>
      <c r="C10" s="10" t="s">
        <v>1798</v>
      </c>
      <c r="D10" s="10" t="s">
        <v>1799</v>
      </c>
      <c r="E10" s="10">
        <v>1</v>
      </c>
      <c r="F10" s="10">
        <v>18449</v>
      </c>
      <c r="G10" s="10" t="s">
        <v>1800</v>
      </c>
      <c r="H10" s="10" t="s">
        <v>40</v>
      </c>
      <c r="I10" s="10" t="s">
        <v>1801</v>
      </c>
      <c r="J10" s="10">
        <v>0</v>
      </c>
      <c r="K10" s="10">
        <v>0</v>
      </c>
      <c r="L10" s="10" t="s">
        <v>280</v>
      </c>
      <c r="M10" s="10" t="s">
        <v>63</v>
      </c>
      <c r="N10" s="10" t="str">
        <f>((J10*400)+(K10*100))+L10</f>
        <v>0</v>
      </c>
      <c r="O10" s="10" t="s">
        <v>281</v>
      </c>
      <c r="P10" s="10" t="str">
        <f>N10*O10</f>
        <v>0</v>
      </c>
      <c r="Q10" s="10">
        <v>1</v>
      </c>
      <c r="R10" s="10" t="s">
        <v>1796</v>
      </c>
      <c r="S10" s="10" t="s">
        <v>1797</v>
      </c>
      <c r="T10" s="10" t="s">
        <v>1802</v>
      </c>
      <c r="U10" s="10" t="s">
        <v>1803</v>
      </c>
      <c r="V10" s="10" t="s">
        <v>1804</v>
      </c>
      <c r="W10" s="10" t="s">
        <v>68</v>
      </c>
      <c r="X10" s="10" t="s">
        <v>69</v>
      </c>
      <c r="Y10" s="10" t="s">
        <v>70</v>
      </c>
      <c r="Z10" s="10">
        <v>108</v>
      </c>
      <c r="AA10" s="10">
        <v>100</v>
      </c>
      <c r="AB10" s="10">
        <v>8400</v>
      </c>
      <c r="AC10" s="10" t="str">
        <f>Z10*AB10</f>
        <v>0</v>
      </c>
      <c r="AD10" s="10">
        <v>11</v>
      </c>
      <c r="AE10" s="10">
        <v>34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145</v>
      </c>
      <c r="M11" s="10" t="s">
        <v>63</v>
      </c>
      <c r="N11" s="10" t="str">
        <f>((J11*400)+(K11*100))+L11</f>
        <v>0</v>
      </c>
      <c r="O11" s="10" t="s">
        <v>281</v>
      </c>
      <c r="P11" s="10" t="str">
        <f>N11*O11</f>
        <v>0</v>
      </c>
      <c r="Q11" s="10">
        <v>1</v>
      </c>
      <c r="R11" s="10" t="s">
        <v>1796</v>
      </c>
      <c r="S11" s="10" t="s">
        <v>1797</v>
      </c>
      <c r="T11" s="10" t="s">
        <v>1802</v>
      </c>
      <c r="U11" s="10" t="s">
        <v>1803</v>
      </c>
      <c r="V11" s="10" t="s">
        <v>1805</v>
      </c>
      <c r="W11" s="10" t="s">
        <v>191</v>
      </c>
      <c r="X11" s="10" t="s">
        <v>76</v>
      </c>
      <c r="Y11" s="10" t="s">
        <v>70</v>
      </c>
      <c r="Z11" s="10">
        <v>36</v>
      </c>
      <c r="AA11" s="10">
        <v>100</v>
      </c>
      <c r="AB11" s="10">
        <v>2600</v>
      </c>
      <c r="AC11" s="10" t="str">
        <f>Z11*AB11</f>
        <v>0</v>
      </c>
      <c r="AD11" s="10">
        <v>6</v>
      </c>
      <c r="AE11" s="10">
        <v>6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272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316</v>
      </c>
      <c r="M12" s="10" t="s">
        <v>63</v>
      </c>
      <c r="N12" s="10" t="str">
        <f>((J12*400)+(K12*100))+L12</f>
        <v>0</v>
      </c>
      <c r="O12" s="10" t="s">
        <v>281</v>
      </c>
      <c r="P12" s="10" t="str">
        <f>N12*O12</f>
        <v>0</v>
      </c>
      <c r="Q12" s="10">
        <v>1</v>
      </c>
      <c r="R12" s="10" t="s">
        <v>1796</v>
      </c>
      <c r="S12" s="10" t="s">
        <v>1797</v>
      </c>
      <c r="T12" s="10" t="s">
        <v>1802</v>
      </c>
      <c r="U12" s="10" t="s">
        <v>1803</v>
      </c>
      <c r="V12" s="10" t="s">
        <v>1806</v>
      </c>
      <c r="W12" s="10" t="s">
        <v>746</v>
      </c>
      <c r="X12" s="10" t="s">
        <v>76</v>
      </c>
      <c r="Y12" s="10" t="s">
        <v>70</v>
      </c>
      <c r="Z12" s="10">
        <v>24</v>
      </c>
      <c r="AA12" s="10">
        <v>100</v>
      </c>
      <c r="AB12" s="10">
        <v>6750</v>
      </c>
      <c r="AC12" s="10" t="str">
        <f>Z12*AB12</f>
        <v>0</v>
      </c>
      <c r="AD12" s="10">
        <v>11</v>
      </c>
      <c r="AE12" s="10">
        <v>12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550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211</v>
      </c>
      <c r="M13" s="10" t="s">
        <v>43</v>
      </c>
      <c r="N13" s="10" t="str">
        <f>((J13*400)+(K13*100))+L13</f>
        <v>0</v>
      </c>
      <c r="O13" s="10" t="s">
        <v>281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211</v>
      </c>
      <c r="M14" s="10" t="s">
        <v>43</v>
      </c>
      <c r="N14" s="10" t="str">
        <f>((J14*400)+(K14*100))+L14</f>
        <v>0</v>
      </c>
      <c r="O14" s="10" t="s">
        <v>281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>
        <v>0</v>
      </c>
      <c r="K15" s="10">
        <v>0</v>
      </c>
      <c r="L15" s="10" t="s">
        <v>1071</v>
      </c>
      <c r="M15" s="10" t="s">
        <v>43</v>
      </c>
      <c r="N15" s="10" t="str">
        <f>((J15*400)+(K15*100))+L15</f>
        <v>0</v>
      </c>
      <c r="O15" s="10" t="s">
        <v>281</v>
      </c>
      <c r="P15" s="10" t="str">
        <f>N15*O15</f>
        <v>0</v>
      </c>
      <c r="Q15" s="10"/>
      <c r="R15" s="10"/>
      <c r="S15" s="10"/>
      <c r="T15" s="10"/>
      <c r="U15" s="10"/>
      <c r="V15" s="10"/>
      <c r="W15" s="10" t="s">
        <v>45</v>
      </c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P15</f>
        <v>0</v>
      </c>
      <c r="AH15" s="10" t="str">
        <f>AG15</f>
        <v>0</v>
      </c>
      <c r="AI15" s="10">
        <v>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>
        <v>0</v>
      </c>
      <c r="K16" s="10">
        <v>0</v>
      </c>
      <c r="L16" s="10" t="s">
        <v>1071</v>
      </c>
      <c r="M16" s="10" t="s">
        <v>43</v>
      </c>
      <c r="N16" s="10" t="str">
        <f>((J16*400)+(K16*100))+L16</f>
        <v>0</v>
      </c>
      <c r="O16" s="10" t="s">
        <v>281</v>
      </c>
      <c r="P16" s="10" t="str">
        <f>N16*O16</f>
        <v>0</v>
      </c>
      <c r="Q16" s="10"/>
      <c r="R16" s="10"/>
      <c r="S16" s="10"/>
      <c r="T16" s="10"/>
      <c r="U16" s="10"/>
      <c r="V16" s="10"/>
      <c r="W16" s="10" t="s">
        <v>45</v>
      </c>
      <c r="X16" s="10"/>
      <c r="Y16" s="10"/>
      <c r="Z16" s="10"/>
      <c r="AA16" s="10"/>
      <c r="AB16" s="10"/>
      <c r="AC16" s="10"/>
      <c r="AD16" s="10"/>
      <c r="AE16" s="10"/>
      <c r="AF16" s="10"/>
      <c r="AG16" s="10" t="str">
        <f>P16</f>
        <v>0</v>
      </c>
      <c r="AH16" s="10" t="str">
        <f>AG16</f>
        <v>0</v>
      </c>
      <c r="AI16" s="10">
        <v>0</v>
      </c>
      <c r="AJ16" s="10" t="str">
        <f>IF((AI16-AH16) &gt; 1,0,IF((AI16-AH16)&lt;0,AH16-AI16,AI16-AH16))</f>
        <v>0</v>
      </c>
      <c r="AK16" s="10">
        <v>0.02</v>
      </c>
      <c r="AL16" s="10" t="str">
        <f>ROUND(AJ16*(AK16/100),2)</f>
        <v>0</v>
      </c>
    </row>
    <row r="17" spans="1:39">
      <c r="A17" s="10"/>
      <c r="B17" s="10"/>
      <c r="C17" s="10"/>
      <c r="D17" s="10"/>
      <c r="E17" s="10"/>
      <c r="F17" s="10"/>
      <c r="G17" s="10"/>
      <c r="H17" s="10"/>
      <c r="I17" s="10"/>
      <c r="J17" s="10">
        <v>0</v>
      </c>
      <c r="K17" s="10">
        <v>1</v>
      </c>
      <c r="L17" s="10" t="s">
        <v>842</v>
      </c>
      <c r="M17" s="10" t="s">
        <v>63</v>
      </c>
      <c r="N17" s="10" t="str">
        <f>((J17*400)+(K17*100))+L17</f>
        <v>0</v>
      </c>
      <c r="O17" s="10" t="s">
        <v>281</v>
      </c>
      <c r="P17" s="10" t="str">
        <f>N17*O17</f>
        <v>0</v>
      </c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 t="str">
        <f>AF17+P17</f>
        <v>0</v>
      </c>
      <c r="AH17" s="10" t="str">
        <f>AG17</f>
        <v>0</v>
      </c>
      <c r="AI17" s="10">
        <v>50000000</v>
      </c>
      <c r="AJ17" s="10" t="str">
        <f>IF((AI17-AH17) &gt; 1,0,IF((AI17-AH17)&lt;0,AH17-AI17,AI17-AH17))</f>
        <v>0</v>
      </c>
      <c r="AK17" s="10">
        <v>0.02</v>
      </c>
      <c r="AL17" s="10" t="str">
        <f>ROUND(AJ17*(AK17/100),2)</f>
        <v>0</v>
      </c>
    </row>
    <row r="18" spans="1:39">
      <c r="A18" s="10" t="s">
        <v>1796</v>
      </c>
      <c r="B18" s="10" t="s">
        <v>1797</v>
      </c>
      <c r="C18" s="10" t="s">
        <v>1798</v>
      </c>
      <c r="D18" s="10" t="s">
        <v>1799</v>
      </c>
      <c r="E18" s="10">
        <v>2</v>
      </c>
      <c r="F18" s="10">
        <v>18582</v>
      </c>
      <c r="G18" s="10" t="s">
        <v>1807</v>
      </c>
      <c r="H18" s="10" t="s">
        <v>40</v>
      </c>
      <c r="I18" s="10" t="s">
        <v>1808</v>
      </c>
      <c r="J18" s="10">
        <v>0</v>
      </c>
      <c r="K18" s="10">
        <v>0</v>
      </c>
      <c r="L18" s="10" t="s">
        <v>1809</v>
      </c>
      <c r="M18" s="10" t="s">
        <v>43</v>
      </c>
      <c r="N18" s="10" t="str">
        <f>((J18*400)+(K18*100))+L18</f>
        <v>0</v>
      </c>
      <c r="O18" s="10" t="s">
        <v>1810</v>
      </c>
      <c r="P18" s="10" t="str">
        <f>N18*O18</f>
        <v>0</v>
      </c>
      <c r="Q18" s="10">
        <v>1</v>
      </c>
      <c r="R18" s="10" t="s">
        <v>1796</v>
      </c>
      <c r="S18" s="10" t="s">
        <v>1797</v>
      </c>
      <c r="T18" s="10" t="s">
        <v>1802</v>
      </c>
      <c r="U18" s="10" t="s">
        <v>1803</v>
      </c>
      <c r="V18" s="10" t="s">
        <v>1811</v>
      </c>
      <c r="W18" s="10" t="s">
        <v>1812</v>
      </c>
      <c r="X18" s="10" t="s">
        <v>76</v>
      </c>
      <c r="Y18" s="10" t="s">
        <v>159</v>
      </c>
      <c r="Z18" s="10">
        <v>144</v>
      </c>
      <c r="AA18" s="10">
        <v>100</v>
      </c>
      <c r="AB18" s="10">
        <v>8150</v>
      </c>
      <c r="AC18" s="10" t="str">
        <f>Z18*AB18</f>
        <v>0</v>
      </c>
      <c r="AD18" s="10">
        <v>8</v>
      </c>
      <c r="AE18" s="10">
        <v>8</v>
      </c>
      <c r="AF18" s="10" t="str">
        <f>(AC18*(100-AE18))/100</f>
        <v>0</v>
      </c>
      <c r="AG18" s="10" t="str">
        <f>P18+AF18</f>
        <v>0</v>
      </c>
      <c r="AH18" s="10" t="str">
        <f>(AG18*AA18)/100</f>
        <v>0</v>
      </c>
      <c r="AI18" s="10" t="str">
        <f>IF(AF18&lt;=10000000,AF18,10000000)</f>
        <v>0</v>
      </c>
      <c r="AJ18" s="10" t="str">
        <f>IF((AI18-AH18) &gt; 1,0,IF((AI18-AH18)&lt;0,AH18-AI18,AI18-AH18))</f>
        <v>0</v>
      </c>
      <c r="AK18" s="10">
        <v>0.02</v>
      </c>
      <c r="AL18" s="10" t="str">
        <f>ROUND(AJ18*(AK18/100),2)</f>
        <v>0</v>
      </c>
      <c r="AM18" t="s">
        <v>89</v>
      </c>
    </row>
    <row r="19" spans="1:39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 t="s">
        <v>46</v>
      </c>
      <c r="AL19" s="10" t="str">
        <f>SUM(AL10:AL18)</f>
        <v>0</v>
      </c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 t="s">
        <v>47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48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49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50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51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9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52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  <row r="26" spans="1:39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2" t="s">
        <v>53</v>
      </c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</row>
    <row r="27" spans="1:39">
      <c r="A27" s="11"/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2" t="s">
        <v>54</v>
      </c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4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1813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1814</v>
      </c>
      <c r="B10" s="10" t="s">
        <v>1815</v>
      </c>
      <c r="C10" s="10" t="s">
        <v>1816</v>
      </c>
      <c r="D10" s="10" t="s">
        <v>1817</v>
      </c>
      <c r="E10" s="10">
        <v>1</v>
      </c>
      <c r="F10" s="10">
        <v>16236</v>
      </c>
      <c r="G10" s="10" t="s">
        <v>1818</v>
      </c>
      <c r="H10" s="10" t="s">
        <v>40</v>
      </c>
      <c r="I10" s="10" t="s">
        <v>1819</v>
      </c>
      <c r="J10" s="10">
        <v>0</v>
      </c>
      <c r="K10" s="10">
        <v>2</v>
      </c>
      <c r="L10" s="10" t="s">
        <v>135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113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4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1820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1821</v>
      </c>
      <c r="B10" s="10" t="s">
        <v>1822</v>
      </c>
      <c r="C10" s="10" t="s">
        <v>1823</v>
      </c>
      <c r="D10" s="10" t="s">
        <v>1824</v>
      </c>
      <c r="E10" s="10">
        <v>1</v>
      </c>
      <c r="F10" s="10">
        <v>16293</v>
      </c>
      <c r="G10" s="10" t="s">
        <v>1825</v>
      </c>
      <c r="H10" s="10" t="s">
        <v>40</v>
      </c>
      <c r="I10" s="10" t="s">
        <v>1826</v>
      </c>
      <c r="J10" s="10">
        <v>0</v>
      </c>
      <c r="K10" s="10">
        <v>0</v>
      </c>
      <c r="L10" s="10" t="s">
        <v>227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1821</v>
      </c>
      <c r="S10" s="10" t="s">
        <v>1822</v>
      </c>
      <c r="T10" s="10" t="s">
        <v>1827</v>
      </c>
      <c r="U10" s="10" t="s">
        <v>1828</v>
      </c>
      <c r="V10" s="10" t="s">
        <v>1829</v>
      </c>
      <c r="W10" s="10" t="s">
        <v>68</v>
      </c>
      <c r="X10" s="10" t="s">
        <v>69</v>
      </c>
      <c r="Y10" s="10" t="s">
        <v>70</v>
      </c>
      <c r="Z10" s="10">
        <v>228</v>
      </c>
      <c r="AA10" s="10">
        <v>100</v>
      </c>
      <c r="AB10" s="10">
        <v>8400</v>
      </c>
      <c r="AC10" s="10" t="str">
        <f>Z10*AB10</f>
        <v>0</v>
      </c>
      <c r="AD10" s="10">
        <v>41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251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1</v>
      </c>
      <c r="K12" s="10">
        <v>1</v>
      </c>
      <c r="L12" s="10" t="s">
        <v>634</v>
      </c>
      <c r="M12" s="10" t="s">
        <v>81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9">
      <c r="A13" s="10" t="s">
        <v>1821</v>
      </c>
      <c r="B13" s="10" t="s">
        <v>1822</v>
      </c>
      <c r="C13" s="10" t="s">
        <v>1823</v>
      </c>
      <c r="D13" s="10" t="s">
        <v>1824</v>
      </c>
      <c r="E13" s="10">
        <v>2</v>
      </c>
      <c r="F13" s="10">
        <v>16361</v>
      </c>
      <c r="G13" s="10" t="s">
        <v>1830</v>
      </c>
      <c r="H13" s="10" t="s">
        <v>40</v>
      </c>
      <c r="I13" s="10" t="s">
        <v>1831</v>
      </c>
      <c r="J13" s="10">
        <v>5</v>
      </c>
      <c r="K13" s="10">
        <v>1</v>
      </c>
      <c r="L13" s="10" t="s">
        <v>744</v>
      </c>
      <c r="M13" s="10" t="s">
        <v>81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4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1832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1833</v>
      </c>
      <c r="S10" s="10"/>
      <c r="T10" s="10" t="s">
        <v>1834</v>
      </c>
      <c r="U10" s="10" t="s">
        <v>1835</v>
      </c>
      <c r="V10" s="10" t="s">
        <v>1836</v>
      </c>
      <c r="W10" s="10" t="s">
        <v>95</v>
      </c>
      <c r="X10" s="10" t="s">
        <v>76</v>
      </c>
      <c r="Y10" s="10" t="s">
        <v>741</v>
      </c>
      <c r="Z10" s="10">
        <v>108</v>
      </c>
      <c r="AA10" s="10">
        <v>100</v>
      </c>
      <c r="AB10" s="10">
        <v>8550</v>
      </c>
      <c r="AC10" s="10" t="str">
        <f>Z10*AB10</f>
        <v>0</v>
      </c>
      <c r="AD10" s="10">
        <v>33</v>
      </c>
      <c r="AE10" s="10">
        <v>56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/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4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1837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1838</v>
      </c>
      <c r="B10" s="10" t="s">
        <v>1839</v>
      </c>
      <c r="C10" s="10" t="s">
        <v>1840</v>
      </c>
      <c r="D10" s="10" t="s">
        <v>1841</v>
      </c>
      <c r="E10" s="10">
        <v>1</v>
      </c>
      <c r="F10" s="10">
        <v>16193</v>
      </c>
      <c r="G10" s="10" t="s">
        <v>1842</v>
      </c>
      <c r="H10" s="10" t="s">
        <v>40</v>
      </c>
      <c r="I10" s="10" t="s">
        <v>1843</v>
      </c>
      <c r="J10" s="10">
        <v>0</v>
      </c>
      <c r="K10" s="10">
        <v>2</v>
      </c>
      <c r="L10" s="10" t="s">
        <v>444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1838</v>
      </c>
      <c r="S10" s="10" t="s">
        <v>1839</v>
      </c>
      <c r="T10" s="10" t="s">
        <v>1844</v>
      </c>
      <c r="U10" s="10" t="s">
        <v>1845</v>
      </c>
      <c r="V10" s="10" t="s">
        <v>1846</v>
      </c>
      <c r="W10" s="10" t="s">
        <v>95</v>
      </c>
      <c r="X10" s="10" t="s">
        <v>76</v>
      </c>
      <c r="Y10" s="10" t="s">
        <v>159</v>
      </c>
      <c r="Z10" s="10">
        <v>60</v>
      </c>
      <c r="AA10" s="10">
        <v>100</v>
      </c>
      <c r="AB10" s="10">
        <v>8550</v>
      </c>
      <c r="AC10" s="10" t="str">
        <f>Z10*AB10</f>
        <v>0</v>
      </c>
      <c r="AD10" s="10">
        <v>5</v>
      </c>
      <c r="AE10" s="10">
        <v>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/>
    </row>
    <row r="11" spans="1:39">
      <c r="A11" s="10" t="s">
        <v>1838</v>
      </c>
      <c r="B11" s="10" t="s">
        <v>1839</v>
      </c>
      <c r="C11" s="10" t="s">
        <v>1840</v>
      </c>
      <c r="D11" s="10" t="s">
        <v>1841</v>
      </c>
      <c r="E11" s="10">
        <v>2</v>
      </c>
      <c r="F11" s="10">
        <v>18878</v>
      </c>
      <c r="G11" s="10" t="s">
        <v>1847</v>
      </c>
      <c r="H11" s="10" t="s">
        <v>40</v>
      </c>
      <c r="I11" s="10" t="s">
        <v>1848</v>
      </c>
      <c r="J11" s="10">
        <v>0</v>
      </c>
      <c r="K11" s="10">
        <v>1</v>
      </c>
      <c r="L11" s="10" t="s">
        <v>80</v>
      </c>
      <c r="M11" s="10" t="s">
        <v>212</v>
      </c>
      <c r="N11" s="10" t="str">
        <f>((J11*400)+(K11*100))+L11</f>
        <v>0</v>
      </c>
      <c r="O11" s="10" t="s">
        <v>223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4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1849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1850</v>
      </c>
      <c r="B10" s="10"/>
      <c r="C10" s="10" t="s">
        <v>1851</v>
      </c>
      <c r="D10" s="10" t="s">
        <v>1852</v>
      </c>
      <c r="E10" s="10">
        <v>1</v>
      </c>
      <c r="F10" s="10">
        <v>18086</v>
      </c>
      <c r="G10" s="10" t="s">
        <v>1853</v>
      </c>
      <c r="H10" s="10" t="s">
        <v>40</v>
      </c>
      <c r="I10" s="10" t="s">
        <v>1854</v>
      </c>
      <c r="J10" s="10">
        <v>0</v>
      </c>
      <c r="K10" s="10">
        <v>0</v>
      </c>
      <c r="L10" s="10" t="s">
        <v>881</v>
      </c>
      <c r="M10" s="10" t="s">
        <v>43</v>
      </c>
      <c r="N10" s="10" t="str">
        <f>((J10*400)+(K10*100))+L10</f>
        <v>0</v>
      </c>
      <c r="O10" s="10" t="s">
        <v>281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5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7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1855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1856</v>
      </c>
      <c r="B10" s="10" t="s">
        <v>1857</v>
      </c>
      <c r="C10" s="10" t="s">
        <v>1858</v>
      </c>
      <c r="D10" s="10" t="s">
        <v>1859</v>
      </c>
      <c r="E10" s="10">
        <v>1</v>
      </c>
      <c r="F10" s="10">
        <v>16583</v>
      </c>
      <c r="G10" s="10" t="s">
        <v>1860</v>
      </c>
      <c r="H10" s="10" t="s">
        <v>40</v>
      </c>
      <c r="I10" s="10" t="s">
        <v>1861</v>
      </c>
      <c r="J10" s="10">
        <v>0</v>
      </c>
      <c r="K10" s="10">
        <v>0</v>
      </c>
      <c r="L10" s="10" t="s">
        <v>263</v>
      </c>
      <c r="M10" s="10" t="s">
        <v>63</v>
      </c>
      <c r="N10" s="10" t="str">
        <f>((J10*400)+(K10*100))+L10</f>
        <v>0</v>
      </c>
      <c r="O10" s="10" t="s">
        <v>1862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236</v>
      </c>
      <c r="M11" s="10" t="s">
        <v>63</v>
      </c>
      <c r="N11" s="10" t="str">
        <f>((J11*400)+(K11*100))+L11</f>
        <v>0</v>
      </c>
      <c r="O11" s="10" t="s">
        <v>1862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335</v>
      </c>
      <c r="M12" s="10" t="s">
        <v>63</v>
      </c>
      <c r="N12" s="10" t="str">
        <f>((J12*400)+(K12*100))+L12</f>
        <v>0</v>
      </c>
      <c r="O12" s="10" t="s">
        <v>1862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1863</v>
      </c>
      <c r="M13" s="10" t="s">
        <v>73</v>
      </c>
      <c r="N13" s="10" t="str">
        <f>((J13*400)+(K13*100))+L13</f>
        <v>0</v>
      </c>
      <c r="O13" s="10" t="s">
        <v>1862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176</v>
      </c>
      <c r="M14" s="10" t="s">
        <v>73</v>
      </c>
      <c r="N14" s="10" t="str">
        <f>((J14*400)+(K14*100))+L14</f>
        <v>0</v>
      </c>
      <c r="O14" s="10" t="s">
        <v>1862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0.3</v>
      </c>
      <c r="AL14" s="10" t="str">
        <f>ROUND(AJ14*(AK14/100),2)</f>
        <v>0</v>
      </c>
    </row>
    <row r="15" spans="1:38">
      <c r="A15" s="10"/>
      <c r="B15" s="10"/>
      <c r="C15" s="10"/>
      <c r="D15" s="10"/>
      <c r="E15" s="10"/>
      <c r="F15" s="10"/>
      <c r="G15" s="10"/>
      <c r="H15" s="10"/>
      <c r="I15" s="10"/>
      <c r="J15" s="10">
        <v>0</v>
      </c>
      <c r="K15" s="10">
        <v>0</v>
      </c>
      <c r="L15" s="10" t="s">
        <v>72</v>
      </c>
      <c r="M15" s="10" t="s">
        <v>73</v>
      </c>
      <c r="N15" s="10" t="str">
        <f>((J15*400)+(K15*100))+L15</f>
        <v>0</v>
      </c>
      <c r="O15" s="10" t="s">
        <v>1862</v>
      </c>
      <c r="P15" s="10" t="str">
        <f>N15*O15</f>
        <v>0</v>
      </c>
      <c r="Q15" s="10"/>
      <c r="R15" s="10"/>
      <c r="S15" s="10"/>
      <c r="T15" s="10"/>
      <c r="U15" s="10"/>
      <c r="V15" s="10"/>
      <c r="W15" s="10" t="s">
        <v>45</v>
      </c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P15</f>
        <v>0</v>
      </c>
      <c r="AH15" s="10" t="str">
        <f>AG15</f>
        <v>0</v>
      </c>
      <c r="AI15" s="10">
        <v>0</v>
      </c>
      <c r="AJ15" s="10" t="str">
        <f>IF((AI15-AH15) &gt; 1,0,IF((AI15-AH15)&lt;0,AH15-AI15,AI15-AH15))</f>
        <v>0</v>
      </c>
      <c r="AK15" s="10">
        <v>0.3</v>
      </c>
      <c r="AL15" s="10" t="str">
        <f>ROUND(AJ15*(AK15/100),2)</f>
        <v>0</v>
      </c>
    </row>
    <row r="16" spans="1:38">
      <c r="A16" s="10"/>
      <c r="B16" s="10"/>
      <c r="C16" s="10"/>
      <c r="D16" s="10"/>
      <c r="E16" s="10"/>
      <c r="F16" s="10"/>
      <c r="G16" s="10"/>
      <c r="H16" s="10"/>
      <c r="I16" s="10"/>
      <c r="J16" s="10">
        <v>0</v>
      </c>
      <c r="K16" s="10">
        <v>0</v>
      </c>
      <c r="L16" s="10" t="s">
        <v>1864</v>
      </c>
      <c r="M16" s="10" t="s">
        <v>73</v>
      </c>
      <c r="N16" s="10" t="str">
        <f>((J16*400)+(K16*100))+L16</f>
        <v>0</v>
      </c>
      <c r="O16" s="10" t="s">
        <v>1862</v>
      </c>
      <c r="P16" s="10" t="str">
        <f>N16*O16</f>
        <v>0</v>
      </c>
      <c r="Q16" s="10"/>
      <c r="R16" s="10"/>
      <c r="S16" s="10"/>
      <c r="T16" s="10"/>
      <c r="U16" s="10"/>
      <c r="V16" s="10"/>
      <c r="W16" s="10" t="s">
        <v>45</v>
      </c>
      <c r="X16" s="10"/>
      <c r="Y16" s="10"/>
      <c r="Z16" s="10"/>
      <c r="AA16" s="10"/>
      <c r="AB16" s="10"/>
      <c r="AC16" s="10"/>
      <c r="AD16" s="10"/>
      <c r="AE16" s="10"/>
      <c r="AF16" s="10"/>
      <c r="AG16" s="10" t="str">
        <f>P16</f>
        <v>0</v>
      </c>
      <c r="AH16" s="10" t="str">
        <f>AG16</f>
        <v>0</v>
      </c>
      <c r="AI16" s="10">
        <v>0</v>
      </c>
      <c r="AJ16" s="10" t="str">
        <f>IF((AI16-AH16) &gt; 1,0,IF((AI16-AH16)&lt;0,AH16-AI16,AI16-AH16))</f>
        <v>0</v>
      </c>
      <c r="AK16" s="10">
        <v>0.3</v>
      </c>
      <c r="AL16" s="10" t="str">
        <f>ROUND(AJ16*(AK16/100),2)</f>
        <v>0</v>
      </c>
    </row>
    <row r="17" spans="1:38">
      <c r="A17" s="10"/>
      <c r="B17" s="10"/>
      <c r="C17" s="10"/>
      <c r="D17" s="10"/>
      <c r="E17" s="10"/>
      <c r="F17" s="10"/>
      <c r="G17" s="10"/>
      <c r="H17" s="10"/>
      <c r="I17" s="10"/>
      <c r="J17" s="10">
        <v>0</v>
      </c>
      <c r="K17" s="10">
        <v>0</v>
      </c>
      <c r="L17" s="10" t="s">
        <v>364</v>
      </c>
      <c r="M17" s="10" t="s">
        <v>43</v>
      </c>
      <c r="N17" s="10" t="str">
        <f>((J17*400)+(K17*100))+L17</f>
        <v>0</v>
      </c>
      <c r="O17" s="10" t="s">
        <v>1862</v>
      </c>
      <c r="P17" s="10" t="str">
        <f>N17*O17</f>
        <v>0</v>
      </c>
      <c r="Q17" s="10"/>
      <c r="R17" s="10"/>
      <c r="S17" s="10"/>
      <c r="T17" s="10"/>
      <c r="U17" s="10"/>
      <c r="V17" s="10"/>
      <c r="W17" s="10" t="s">
        <v>45</v>
      </c>
      <c r="X17" s="10"/>
      <c r="Y17" s="10"/>
      <c r="Z17" s="10"/>
      <c r="AA17" s="10"/>
      <c r="AB17" s="10"/>
      <c r="AC17" s="10"/>
      <c r="AD17" s="10"/>
      <c r="AE17" s="10"/>
      <c r="AF17" s="10"/>
      <c r="AG17" s="10" t="str">
        <f>P17</f>
        <v>0</v>
      </c>
      <c r="AH17" s="10" t="str">
        <f>AG17</f>
        <v>0</v>
      </c>
      <c r="AI17" s="10">
        <v>0</v>
      </c>
      <c r="AJ17" s="10" t="str">
        <f>IF((AI17-AH17) &gt; 1,0,IF((AI17-AH17)&lt;0,AH17-AI17,AI17-AH17))</f>
        <v>0</v>
      </c>
      <c r="AK17" s="10">
        <v>0.02</v>
      </c>
      <c r="AL17" s="10" t="str">
        <f>ROUND(AJ17*(AK17/100),2)</f>
        <v>0</v>
      </c>
    </row>
    <row r="18" spans="1:38">
      <c r="A18" s="10"/>
      <c r="B18" s="10"/>
      <c r="C18" s="10"/>
      <c r="D18" s="10"/>
      <c r="E18" s="10"/>
      <c r="F18" s="10"/>
      <c r="G18" s="10"/>
      <c r="H18" s="10"/>
      <c r="I18" s="10"/>
      <c r="J18" s="10">
        <v>4</v>
      </c>
      <c r="K18" s="10">
        <v>1</v>
      </c>
      <c r="L18" s="10" t="s">
        <v>1865</v>
      </c>
      <c r="M18" s="10" t="s">
        <v>81</v>
      </c>
      <c r="N18" s="10" t="str">
        <f>((J18*400)+(K18*100))+L18</f>
        <v>0</v>
      </c>
      <c r="O18" s="10" t="s">
        <v>1862</v>
      </c>
      <c r="P18" s="10" t="str">
        <f>N18*O18</f>
        <v>0</v>
      </c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 t="str">
        <f>AF18+P18</f>
        <v>0</v>
      </c>
      <c r="AH18" s="10" t="str">
        <f>AG18</f>
        <v>0</v>
      </c>
      <c r="AI18" s="10">
        <v>50000000</v>
      </c>
      <c r="AJ18" s="10" t="str">
        <f>IF((AI18-AH18) &gt; 1,0,IF((AI18-AH18)&lt;0,AH18-AI18,AI18-AH18))</f>
        <v>0</v>
      </c>
      <c r="AK18" s="10">
        <v>0.01</v>
      </c>
      <c r="AL18" s="10" t="str">
        <f>ROUND(AJ18*(AK18/100),2)</f>
        <v>0</v>
      </c>
    </row>
    <row r="19" spans="1:38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 t="s">
        <v>46</v>
      </c>
      <c r="AL19" s="10" t="str">
        <f>SUM(AL10:AL18)</f>
        <v>0</v>
      </c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 t="s">
        <v>47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48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49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8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50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8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51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8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52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  <row r="26" spans="1:38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2" t="s">
        <v>53</v>
      </c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</row>
    <row r="27" spans="1:38">
      <c r="A27" s="11"/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2" t="s">
        <v>54</v>
      </c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5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1866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1867</v>
      </c>
      <c r="B10" s="10" t="s">
        <v>1868</v>
      </c>
      <c r="C10" s="10" t="s">
        <v>1869</v>
      </c>
      <c r="D10" s="10" t="s">
        <v>1870</v>
      </c>
      <c r="E10" s="10">
        <v>1</v>
      </c>
      <c r="F10" s="10">
        <v>16755</v>
      </c>
      <c r="G10" s="10" t="s">
        <v>1871</v>
      </c>
      <c r="H10" s="10" t="s">
        <v>40</v>
      </c>
      <c r="I10" s="10" t="s">
        <v>1872</v>
      </c>
      <c r="J10" s="10">
        <v>0</v>
      </c>
      <c r="K10" s="10">
        <v>0</v>
      </c>
      <c r="L10" s="10" t="s">
        <v>880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5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1873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1874</v>
      </c>
      <c r="S10" s="10" t="s">
        <v>1875</v>
      </c>
      <c r="T10" s="10" t="s">
        <v>1876</v>
      </c>
      <c r="U10" s="10" t="s">
        <v>1877</v>
      </c>
      <c r="V10" s="10" t="s">
        <v>1878</v>
      </c>
      <c r="W10" s="10" t="s">
        <v>101</v>
      </c>
      <c r="X10" s="10" t="s">
        <v>69</v>
      </c>
      <c r="Y10" s="10" t="s">
        <v>88</v>
      </c>
      <c r="Z10" s="10">
        <v>196</v>
      </c>
      <c r="AA10" s="10">
        <v>100</v>
      </c>
      <c r="AB10" s="10">
        <v>8550</v>
      </c>
      <c r="AC10" s="10" t="str">
        <f>Z10*AB10</f>
        <v>0</v>
      </c>
      <c r="AD10" s="10">
        <v>71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5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1879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1880</v>
      </c>
      <c r="B10" s="10" t="s">
        <v>1881</v>
      </c>
      <c r="C10" s="10" t="s">
        <v>1882</v>
      </c>
      <c r="D10" s="10" t="s">
        <v>1883</v>
      </c>
      <c r="E10" s="10">
        <v>1</v>
      </c>
      <c r="F10" s="10">
        <v>18535</v>
      </c>
      <c r="G10" s="10" t="s">
        <v>1884</v>
      </c>
      <c r="H10" s="10" t="s">
        <v>40</v>
      </c>
      <c r="I10" s="10" t="s">
        <v>1885</v>
      </c>
      <c r="J10" s="10">
        <v>0</v>
      </c>
      <c r="K10" s="10">
        <v>2</v>
      </c>
      <c r="L10" s="10" t="s">
        <v>42</v>
      </c>
      <c r="M10" s="10" t="s">
        <v>63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176</v>
      </c>
      <c r="M11" s="10" t="s">
        <v>73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5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4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1886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1887</v>
      </c>
      <c r="B10" s="10" t="s">
        <v>1888</v>
      </c>
      <c r="C10" s="10" t="s">
        <v>1889</v>
      </c>
      <c r="D10" s="10" t="s">
        <v>1890</v>
      </c>
      <c r="E10" s="10">
        <v>1</v>
      </c>
      <c r="F10" s="10">
        <v>16063</v>
      </c>
      <c r="G10" s="10" t="s">
        <v>1891</v>
      </c>
      <c r="H10" s="10" t="s">
        <v>40</v>
      </c>
      <c r="I10" s="10" t="s">
        <v>1892</v>
      </c>
      <c r="J10" s="10">
        <v>0</v>
      </c>
      <c r="K10" s="10">
        <v>1</v>
      </c>
      <c r="L10" s="10" t="s">
        <v>80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1887</v>
      </c>
      <c r="B11" s="10" t="s">
        <v>1888</v>
      </c>
      <c r="C11" s="10" t="s">
        <v>1889</v>
      </c>
      <c r="D11" s="10" t="s">
        <v>1890</v>
      </c>
      <c r="E11" s="10">
        <v>2</v>
      </c>
      <c r="F11" s="10">
        <v>18770</v>
      </c>
      <c r="G11" s="10" t="s">
        <v>1893</v>
      </c>
      <c r="H11" s="10" t="s">
        <v>40</v>
      </c>
      <c r="I11" s="10" t="s">
        <v>1894</v>
      </c>
      <c r="J11" s="10">
        <v>0</v>
      </c>
      <c r="K11" s="10">
        <v>1</v>
      </c>
      <c r="L11" s="10" t="s">
        <v>144</v>
      </c>
      <c r="M11" s="10" t="s">
        <v>620</v>
      </c>
      <c r="N11" s="10" t="str">
        <f>((J11*400)+(K11*100))+L11</f>
        <v>0</v>
      </c>
      <c r="O11" s="10" t="s">
        <v>186</v>
      </c>
      <c r="P11" s="10" t="str">
        <f>N11*O11</f>
        <v>0</v>
      </c>
      <c r="Q11" s="10">
        <v>1</v>
      </c>
      <c r="R11" s="10" t="s">
        <v>1887</v>
      </c>
      <c r="S11" s="10" t="s">
        <v>1888</v>
      </c>
      <c r="T11" s="10" t="s">
        <v>1895</v>
      </c>
      <c r="U11" s="10" t="s">
        <v>1896</v>
      </c>
      <c r="V11" s="10" t="s">
        <v>1897</v>
      </c>
      <c r="W11" s="10" t="s">
        <v>68</v>
      </c>
      <c r="X11" s="10" t="s">
        <v>69</v>
      </c>
      <c r="Y11" s="10" t="s">
        <v>77</v>
      </c>
      <c r="Z11" s="10">
        <v>35</v>
      </c>
      <c r="AA11" s="10">
        <v>2.92</v>
      </c>
      <c r="AB11" s="10">
        <v>8400</v>
      </c>
      <c r="AC11" s="10" t="str">
        <f>Z11*AB11</f>
        <v>0</v>
      </c>
      <c r="AD11" s="10">
        <v>17</v>
      </c>
      <c r="AE11" s="10">
        <v>60</v>
      </c>
      <c r="AF11" s="10" t="str">
        <f>(AC11*(100-AE11))/100</f>
        <v>0</v>
      </c>
      <c r="AG11" s="10" t="str">
        <f>SUM(AF11:AF12)+P11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1273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 t="s">
        <v>70</v>
      </c>
      <c r="Z12" s="10">
        <v>1165</v>
      </c>
      <c r="AA12" s="10">
        <v>97.08</v>
      </c>
      <c r="AB12" s="10">
        <v>8400</v>
      </c>
      <c r="AC12" s="10" t="str">
        <f>Z12*AB12</f>
        <v>0</v>
      </c>
      <c r="AD12" s="10">
        <v>17</v>
      </c>
      <c r="AE12" s="10">
        <v>60</v>
      </c>
      <c r="AF12" s="10" t="str">
        <f>(AC12*(100-AE12))/100</f>
        <v>0</v>
      </c>
      <c r="AG12" s="10" t="str">
        <f>SUM(AF11:AF12)+P11</f>
        <v>0</v>
      </c>
      <c r="AH12" s="10" t="str">
        <f>(AG12*AA12)/100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1898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1899</v>
      </c>
      <c r="M13" s="10" t="s">
        <v>73</v>
      </c>
      <c r="N13" s="10" t="str">
        <f>((J13*400)+(K13*100))+L13</f>
        <v>0</v>
      </c>
      <c r="O13" s="10" t="s">
        <v>186</v>
      </c>
      <c r="P13" s="10" t="str">
        <f>N13*O13</f>
        <v>0</v>
      </c>
      <c r="Q13" s="10">
        <v>1</v>
      </c>
      <c r="R13" s="10" t="s">
        <v>1887</v>
      </c>
      <c r="S13" s="10" t="s">
        <v>1888</v>
      </c>
      <c r="T13" s="10" t="s">
        <v>1895</v>
      </c>
      <c r="U13" s="10" t="s">
        <v>1896</v>
      </c>
      <c r="V13" s="10" t="s">
        <v>1900</v>
      </c>
      <c r="W13" s="10" t="s">
        <v>549</v>
      </c>
      <c r="X13" s="10" t="s">
        <v>76</v>
      </c>
      <c r="Y13" s="10" t="s">
        <v>77</v>
      </c>
      <c r="Z13" s="10">
        <v>63</v>
      </c>
      <c r="AA13" s="10">
        <v>100</v>
      </c>
      <c r="AB13" s="10">
        <v>6750</v>
      </c>
      <c r="AC13" s="10" t="str">
        <f>Z13*AB13</f>
        <v>0</v>
      </c>
      <c r="AD13" s="10">
        <v>21</v>
      </c>
      <c r="AE13" s="10">
        <v>32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  <c r="AM13" t="s">
        <v>1356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1</v>
      </c>
      <c r="K14" s="10">
        <v>0</v>
      </c>
      <c r="L14" s="10" t="s">
        <v>1901</v>
      </c>
      <c r="M14" s="10" t="s">
        <v>81</v>
      </c>
      <c r="N14" s="10" t="str">
        <f>((J14*400)+(K14*100))+L14</f>
        <v>0</v>
      </c>
      <c r="O14" s="10" t="s">
        <v>186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 t="s">
        <v>1887</v>
      </c>
      <c r="B15" s="10" t="s">
        <v>1888</v>
      </c>
      <c r="C15" s="10" t="s">
        <v>1889</v>
      </c>
      <c r="D15" s="10" t="s">
        <v>1890</v>
      </c>
      <c r="E15" s="10">
        <v>3</v>
      </c>
      <c r="F15" s="10">
        <v>16068</v>
      </c>
      <c r="G15" s="10" t="s">
        <v>1902</v>
      </c>
      <c r="H15" s="10" t="s">
        <v>40</v>
      </c>
      <c r="I15" s="10" t="s">
        <v>1903</v>
      </c>
      <c r="J15" s="10">
        <v>0</v>
      </c>
      <c r="K15" s="10">
        <v>0</v>
      </c>
      <c r="L15" s="10" t="s">
        <v>1317</v>
      </c>
      <c r="M15" s="10" t="s">
        <v>43</v>
      </c>
      <c r="N15" s="10" t="str">
        <f>((J15*400)+(K15*100))+L15</f>
        <v>0</v>
      </c>
      <c r="O15" s="10" t="s">
        <v>369</v>
      </c>
      <c r="P15" s="10" t="str">
        <f>N15*O15</f>
        <v>0</v>
      </c>
      <c r="Q15" s="10"/>
      <c r="R15" s="10"/>
      <c r="S15" s="10"/>
      <c r="T15" s="10"/>
      <c r="U15" s="10"/>
      <c r="V15" s="10"/>
      <c r="W15" s="10" t="s">
        <v>45</v>
      </c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P15</f>
        <v>0</v>
      </c>
      <c r="AH15" s="10" t="str">
        <f>AG15</f>
        <v>0</v>
      </c>
      <c r="AI15" s="10">
        <v>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 t="s">
        <v>46</v>
      </c>
      <c r="AL16" s="10" t="str">
        <f>SUM(AL10:AL15)</f>
        <v>0</v>
      </c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 t="s">
        <v>47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48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49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50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51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52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53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54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5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1904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1905</v>
      </c>
      <c r="B10" s="10" t="s">
        <v>1906</v>
      </c>
      <c r="C10" s="10" t="s">
        <v>1907</v>
      </c>
      <c r="D10" s="10" t="s">
        <v>1908</v>
      </c>
      <c r="E10" s="10">
        <v>1</v>
      </c>
      <c r="F10" s="10">
        <v>16880</v>
      </c>
      <c r="G10" s="10" t="s">
        <v>1909</v>
      </c>
      <c r="H10" s="10" t="s">
        <v>40</v>
      </c>
      <c r="I10" s="10" t="s">
        <v>1910</v>
      </c>
      <c r="J10" s="10">
        <v>0</v>
      </c>
      <c r="K10" s="10">
        <v>0</v>
      </c>
      <c r="L10" s="10" t="s">
        <v>1911</v>
      </c>
      <c r="M10" s="10" t="s">
        <v>63</v>
      </c>
      <c r="N10" s="10" t="str">
        <f>((J10*400)+(K10*100))+L10</f>
        <v>0</v>
      </c>
      <c r="O10" s="10" t="s">
        <v>223</v>
      </c>
      <c r="P10" s="10" t="str">
        <f>N10*O10</f>
        <v>0</v>
      </c>
      <c r="Q10" s="10">
        <v>1</v>
      </c>
      <c r="R10" s="10" t="s">
        <v>1905</v>
      </c>
      <c r="S10" s="10" t="s">
        <v>1906</v>
      </c>
      <c r="T10" s="10" t="s">
        <v>1912</v>
      </c>
      <c r="U10" s="10" t="s">
        <v>1913</v>
      </c>
      <c r="V10" s="10" t="s">
        <v>1914</v>
      </c>
      <c r="W10" s="10" t="s">
        <v>101</v>
      </c>
      <c r="X10" s="10" t="s">
        <v>203</v>
      </c>
      <c r="Y10" s="10" t="s">
        <v>70</v>
      </c>
      <c r="Z10" s="10">
        <v>36</v>
      </c>
      <c r="AA10" s="10">
        <v>100</v>
      </c>
      <c r="AB10" s="10">
        <v>8550</v>
      </c>
      <c r="AC10" s="10" t="str">
        <f>Z10*AB10</f>
        <v>0</v>
      </c>
      <c r="AD10" s="10">
        <v>11</v>
      </c>
      <c r="AE10" s="10">
        <v>45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211</v>
      </c>
      <c r="M11" s="10" t="s">
        <v>73</v>
      </c>
      <c r="N11" s="10" t="str">
        <f>((J11*400)+(K11*100))+L11</f>
        <v>0</v>
      </c>
      <c r="O11" s="10" t="s">
        <v>223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5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4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1915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1916</v>
      </c>
      <c r="B10" s="10" t="s">
        <v>1917</v>
      </c>
      <c r="C10" s="10" t="s">
        <v>1918</v>
      </c>
      <c r="D10" s="10" t="s">
        <v>1919</v>
      </c>
      <c r="E10" s="10">
        <v>1</v>
      </c>
      <c r="F10" s="10">
        <v>16599</v>
      </c>
      <c r="G10" s="10" t="s">
        <v>1920</v>
      </c>
      <c r="H10" s="10" t="s">
        <v>40</v>
      </c>
      <c r="I10" s="10" t="s">
        <v>1921</v>
      </c>
      <c r="J10" s="10">
        <v>0</v>
      </c>
      <c r="K10" s="10">
        <v>0</v>
      </c>
      <c r="L10" s="10" t="s">
        <v>145</v>
      </c>
      <c r="M10" s="10" t="s">
        <v>63</v>
      </c>
      <c r="N10" s="10" t="str">
        <f>((J10*400)+(K10*100))+L10</f>
        <v>0</v>
      </c>
      <c r="O10" s="10" t="s">
        <v>1661</v>
      </c>
      <c r="P10" s="10" t="str">
        <f>N10*O10</f>
        <v>0</v>
      </c>
      <c r="Q10" s="10">
        <v>1</v>
      </c>
      <c r="R10" s="10" t="s">
        <v>1916</v>
      </c>
      <c r="S10" s="10" t="s">
        <v>1917</v>
      </c>
      <c r="T10" s="10" t="s">
        <v>1922</v>
      </c>
      <c r="U10" s="10" t="s">
        <v>1923</v>
      </c>
      <c r="V10" s="10" t="s">
        <v>1924</v>
      </c>
      <c r="W10" s="10" t="s">
        <v>360</v>
      </c>
      <c r="X10" s="10" t="s">
        <v>203</v>
      </c>
      <c r="Y10" s="10" t="s">
        <v>70</v>
      </c>
      <c r="Z10" s="10">
        <v>36</v>
      </c>
      <c r="AA10" s="10">
        <v>100</v>
      </c>
      <c r="AB10" s="10">
        <v>8400</v>
      </c>
      <c r="AC10" s="10" t="str">
        <f>Z10*AB10</f>
        <v>0</v>
      </c>
      <c r="AD10" s="10">
        <v>21</v>
      </c>
      <c r="AE10" s="10">
        <v>93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550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4</v>
      </c>
      <c r="K11" s="10">
        <v>1</v>
      </c>
      <c r="L11" s="10" t="s">
        <v>1476</v>
      </c>
      <c r="M11" s="10" t="s">
        <v>81</v>
      </c>
      <c r="N11" s="10" t="str">
        <f>((J11*400)+(K11*100))+L11</f>
        <v>0</v>
      </c>
      <c r="O11" s="10" t="s">
        <v>1661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 t="s">
        <v>1916</v>
      </c>
      <c r="B12" s="10" t="s">
        <v>1917</v>
      </c>
      <c r="C12" s="10" t="s">
        <v>1918</v>
      </c>
      <c r="D12" s="10" t="s">
        <v>1919</v>
      </c>
      <c r="E12" s="10">
        <v>2</v>
      </c>
      <c r="F12" s="10">
        <v>17104</v>
      </c>
      <c r="G12" s="10" t="s">
        <v>1925</v>
      </c>
      <c r="H12" s="10" t="s">
        <v>40</v>
      </c>
      <c r="I12" s="10" t="s">
        <v>1926</v>
      </c>
      <c r="J12" s="10">
        <v>8</v>
      </c>
      <c r="K12" s="10">
        <v>0</v>
      </c>
      <c r="L12" s="10" t="s">
        <v>135</v>
      </c>
      <c r="M12" s="10" t="s">
        <v>81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9">
      <c r="A13" s="10" t="s">
        <v>1916</v>
      </c>
      <c r="B13" s="10" t="s">
        <v>1917</v>
      </c>
      <c r="C13" s="10" t="s">
        <v>1918</v>
      </c>
      <c r="D13" s="10" t="s">
        <v>1919</v>
      </c>
      <c r="E13" s="10">
        <v>3</v>
      </c>
      <c r="F13" s="10">
        <v>17107</v>
      </c>
      <c r="G13" s="10" t="s">
        <v>1927</v>
      </c>
      <c r="H13" s="10" t="s">
        <v>40</v>
      </c>
      <c r="I13" s="10" t="s">
        <v>1928</v>
      </c>
      <c r="J13" s="10">
        <v>8</v>
      </c>
      <c r="K13" s="10">
        <v>2</v>
      </c>
      <c r="L13" s="10" t="s">
        <v>819</v>
      </c>
      <c r="M13" s="10" t="s">
        <v>81</v>
      </c>
      <c r="N13" s="10" t="str">
        <f>((J13*400)+(K13*100))+L13</f>
        <v>0</v>
      </c>
      <c r="O13" s="10" t="s">
        <v>259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9">
      <c r="A14" s="10" t="s">
        <v>1916</v>
      </c>
      <c r="B14" s="10" t="s">
        <v>1917</v>
      </c>
      <c r="C14" s="10" t="s">
        <v>1918</v>
      </c>
      <c r="D14" s="10" t="s">
        <v>1919</v>
      </c>
      <c r="E14" s="10">
        <v>4</v>
      </c>
      <c r="F14" s="10">
        <v>17242</v>
      </c>
      <c r="G14" s="10" t="s">
        <v>1929</v>
      </c>
      <c r="H14" s="10" t="s">
        <v>40</v>
      </c>
      <c r="I14" s="10" t="s">
        <v>1930</v>
      </c>
      <c r="J14" s="10">
        <v>4</v>
      </c>
      <c r="K14" s="10">
        <v>3</v>
      </c>
      <c r="L14" s="10" t="s">
        <v>1931</v>
      </c>
      <c r="M14" s="10" t="s">
        <v>81</v>
      </c>
      <c r="N14" s="10" t="str">
        <f>((J14*400)+(K14*100))+L14</f>
        <v>0</v>
      </c>
      <c r="O14" s="10" t="s">
        <v>64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 t="s">
        <v>1916</v>
      </c>
      <c r="B15" s="10" t="s">
        <v>1917</v>
      </c>
      <c r="C15" s="10" t="s">
        <v>1918</v>
      </c>
      <c r="D15" s="10" t="s">
        <v>1919</v>
      </c>
      <c r="E15" s="10">
        <v>5</v>
      </c>
      <c r="F15" s="10">
        <v>17305</v>
      </c>
      <c r="G15" s="10" t="s">
        <v>1932</v>
      </c>
      <c r="H15" s="10" t="s">
        <v>40</v>
      </c>
      <c r="I15" s="10" t="s">
        <v>1933</v>
      </c>
      <c r="J15" s="10">
        <v>14</v>
      </c>
      <c r="K15" s="10">
        <v>0</v>
      </c>
      <c r="L15" s="10" t="s">
        <v>452</v>
      </c>
      <c r="M15" s="10" t="s">
        <v>81</v>
      </c>
      <c r="N15" s="10" t="str">
        <f>((J15*400)+(K15*100))+L15</f>
        <v>0</v>
      </c>
      <c r="O15" s="10" t="s">
        <v>112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50000000</v>
      </c>
      <c r="AJ15" s="10" t="str">
        <f>IF((AI15-AH15) &gt; 1,0,IF((AI15-AH15)&lt;0,AH15-AI15,AI15-AH15))</f>
        <v>0</v>
      </c>
      <c r="AK15" s="10">
        <v>0.01</v>
      </c>
      <c r="AL15" s="10" t="str">
        <f>ROUND(AJ15*(AK15/100),2)</f>
        <v>0</v>
      </c>
    </row>
    <row r="16" spans="1:39">
      <c r="A16" s="10" t="s">
        <v>1916</v>
      </c>
      <c r="B16" s="10" t="s">
        <v>1917</v>
      </c>
      <c r="C16" s="10" t="s">
        <v>1918</v>
      </c>
      <c r="D16" s="10" t="s">
        <v>1919</v>
      </c>
      <c r="E16" s="10">
        <v>6</v>
      </c>
      <c r="F16" s="10">
        <v>17337</v>
      </c>
      <c r="G16" s="10" t="s">
        <v>1934</v>
      </c>
      <c r="H16" s="10" t="s">
        <v>40</v>
      </c>
      <c r="I16" s="10" t="s">
        <v>1935</v>
      </c>
      <c r="J16" s="10">
        <v>7</v>
      </c>
      <c r="K16" s="10">
        <v>0</v>
      </c>
      <c r="L16" s="10" t="s">
        <v>284</v>
      </c>
      <c r="M16" s="10" t="s">
        <v>81</v>
      </c>
      <c r="N16" s="10" t="str">
        <f>((J16*400)+(K16*100))+L16</f>
        <v>0</v>
      </c>
      <c r="O16" s="10" t="s">
        <v>112</v>
      </c>
      <c r="P16" s="10" t="str">
        <f>N16*O16</f>
        <v>0</v>
      </c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 t="str">
        <f>AF16+P16</f>
        <v>0</v>
      </c>
      <c r="AH16" s="10" t="str">
        <f>AG16</f>
        <v>0</v>
      </c>
      <c r="AI16" s="10">
        <v>50000000</v>
      </c>
      <c r="AJ16" s="10" t="str">
        <f>IF((AI16-AH16) &gt; 1,0,IF((AI16-AH16)&lt;0,AH16-AI16,AI16-AH16))</f>
        <v>0</v>
      </c>
      <c r="AK16" s="10">
        <v>0.01</v>
      </c>
      <c r="AL16" s="10" t="str">
        <f>ROUND(AJ16*(AK16/100),2)</f>
        <v>0</v>
      </c>
    </row>
    <row r="17" spans="1:39">
      <c r="A17" s="10" t="s">
        <v>1916</v>
      </c>
      <c r="B17" s="10" t="s">
        <v>1917</v>
      </c>
      <c r="C17" s="10" t="s">
        <v>1918</v>
      </c>
      <c r="D17" s="10" t="s">
        <v>1919</v>
      </c>
      <c r="E17" s="10">
        <v>7</v>
      </c>
      <c r="F17" s="10">
        <v>17339</v>
      </c>
      <c r="G17" s="10" t="s">
        <v>1936</v>
      </c>
      <c r="H17" s="10" t="s">
        <v>40</v>
      </c>
      <c r="I17" s="10" t="s">
        <v>1937</v>
      </c>
      <c r="J17" s="10">
        <v>7</v>
      </c>
      <c r="K17" s="10">
        <v>1</v>
      </c>
      <c r="L17" s="10" t="s">
        <v>251</v>
      </c>
      <c r="M17" s="10" t="s">
        <v>81</v>
      </c>
      <c r="N17" s="10" t="str">
        <f>((J17*400)+(K17*100))+L17</f>
        <v>0</v>
      </c>
      <c r="O17" s="10" t="s">
        <v>112</v>
      </c>
      <c r="P17" s="10" t="str">
        <f>N17*O17</f>
        <v>0</v>
      </c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 t="str">
        <f>AF17+P17</f>
        <v>0</v>
      </c>
      <c r="AH17" s="10" t="str">
        <f>AG17</f>
        <v>0</v>
      </c>
      <c r="AI17" s="10">
        <v>50000000</v>
      </c>
      <c r="AJ17" s="10" t="str">
        <f>IF((AI17-AH17) &gt; 1,0,IF((AI17-AH17)&lt;0,AH17-AI17,AI17-AH17))</f>
        <v>0</v>
      </c>
      <c r="AK17" s="10">
        <v>0.01</v>
      </c>
      <c r="AL17" s="10" t="str">
        <f>ROUND(AJ17*(AK17/100),2)</f>
        <v>0</v>
      </c>
    </row>
    <row r="18" spans="1:39">
      <c r="A18" s="10" t="s">
        <v>1916</v>
      </c>
      <c r="B18" s="10" t="s">
        <v>1917</v>
      </c>
      <c r="C18" s="10" t="s">
        <v>1918</v>
      </c>
      <c r="D18" s="10" t="s">
        <v>1919</v>
      </c>
      <c r="E18" s="10">
        <v>8</v>
      </c>
      <c r="F18" s="10">
        <v>17534</v>
      </c>
      <c r="G18" s="10" t="s">
        <v>1938</v>
      </c>
      <c r="H18" s="10" t="s">
        <v>40</v>
      </c>
      <c r="I18" s="10" t="s">
        <v>1939</v>
      </c>
      <c r="J18" s="10">
        <v>1</v>
      </c>
      <c r="K18" s="10">
        <v>2</v>
      </c>
      <c r="L18" s="10" t="s">
        <v>42</v>
      </c>
      <c r="M18" s="10" t="s">
        <v>81</v>
      </c>
      <c r="N18" s="10" t="str">
        <f>((J18*400)+(K18*100))+L18</f>
        <v>0</v>
      </c>
      <c r="O18" s="10" t="s">
        <v>112</v>
      </c>
      <c r="P18" s="10" t="str">
        <f>N18*O18</f>
        <v>0</v>
      </c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 t="str">
        <f>AF18+P18</f>
        <v>0</v>
      </c>
      <c r="AH18" s="10" t="str">
        <f>AG18</f>
        <v>0</v>
      </c>
      <c r="AI18" s="10">
        <v>50000000</v>
      </c>
      <c r="AJ18" s="10" t="str">
        <f>IF((AI18-AH18) &gt; 1,0,IF((AI18-AH18)&lt;0,AH18-AI18,AI18-AH18))</f>
        <v>0</v>
      </c>
      <c r="AK18" s="10">
        <v>0.01</v>
      </c>
      <c r="AL18" s="10" t="str">
        <f>ROUND(AJ18*(AK18/100),2)</f>
        <v>0</v>
      </c>
    </row>
    <row r="19" spans="1:39">
      <c r="A19" s="10" t="s">
        <v>1916</v>
      </c>
      <c r="B19" s="10" t="s">
        <v>1917</v>
      </c>
      <c r="C19" s="10" t="s">
        <v>1918</v>
      </c>
      <c r="D19" s="10" t="s">
        <v>1919</v>
      </c>
      <c r="E19" s="10">
        <v>9</v>
      </c>
      <c r="F19" s="10">
        <v>18510</v>
      </c>
      <c r="G19" s="10" t="s">
        <v>1940</v>
      </c>
      <c r="H19" s="10" t="s">
        <v>40</v>
      </c>
      <c r="I19" s="10" t="s">
        <v>1941</v>
      </c>
      <c r="J19" s="10">
        <v>2</v>
      </c>
      <c r="K19" s="10">
        <v>1</v>
      </c>
      <c r="L19" s="10" t="s">
        <v>347</v>
      </c>
      <c r="M19" s="10" t="s">
        <v>81</v>
      </c>
      <c r="N19" s="10" t="str">
        <f>((J19*400)+(K19*100))+L19</f>
        <v>0</v>
      </c>
      <c r="O19" s="10" t="s">
        <v>44</v>
      </c>
      <c r="P19" s="10" t="str">
        <f>N19*O19</f>
        <v>0</v>
      </c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 t="str">
        <f>AF19+P19</f>
        <v>0</v>
      </c>
      <c r="AH19" s="10" t="str">
        <f>AG19</f>
        <v>0</v>
      </c>
      <c r="AI19" s="10">
        <v>50000000</v>
      </c>
      <c r="AJ19" s="10" t="str">
        <f>IF((AI19-AH19) &gt; 1,0,IF((AI19-AH19)&lt;0,AH19-AI19,AI19-AH19))</f>
        <v>0</v>
      </c>
      <c r="AK19" s="10">
        <v>0.01</v>
      </c>
      <c r="AL19" s="10" t="str">
        <f>ROUND(AJ19*(AK19/100),2)</f>
        <v>0</v>
      </c>
    </row>
    <row r="20" spans="1:39">
      <c r="A20" s="10"/>
      <c r="B20" s="10"/>
      <c r="C20" s="10"/>
      <c r="D20" s="10"/>
      <c r="E20" s="10"/>
      <c r="F20" s="10"/>
      <c r="G20" s="10"/>
      <c r="H20" s="10"/>
      <c r="I20" s="10"/>
      <c r="J20" s="10">
        <v>0</v>
      </c>
      <c r="K20" s="10">
        <v>0</v>
      </c>
      <c r="L20" s="10" t="s">
        <v>264</v>
      </c>
      <c r="M20" s="10" t="s">
        <v>63</v>
      </c>
      <c r="N20" s="10" t="str">
        <f>((J20*400)+(K20*100))+L20</f>
        <v>0</v>
      </c>
      <c r="O20" s="10" t="s">
        <v>44</v>
      </c>
      <c r="P20" s="10" t="str">
        <f>N20*O20</f>
        <v>0</v>
      </c>
      <c r="Q20" s="10"/>
      <c r="R20" s="10"/>
      <c r="S20" s="10"/>
      <c r="T20" s="10"/>
      <c r="U20" s="10"/>
      <c r="V20" s="10"/>
      <c r="W20" s="10" t="s">
        <v>45</v>
      </c>
      <c r="X20" s="10"/>
      <c r="Y20" s="10"/>
      <c r="Z20" s="10"/>
      <c r="AA20" s="10"/>
      <c r="AB20" s="10"/>
      <c r="AC20" s="10"/>
      <c r="AD20" s="10"/>
      <c r="AE20" s="10"/>
      <c r="AF20" s="10"/>
      <c r="AG20" s="10" t="str">
        <f>P20</f>
        <v>0</v>
      </c>
      <c r="AH20" s="10" t="str">
        <f>AG20</f>
        <v>0</v>
      </c>
      <c r="AI20" s="10">
        <v>50000000</v>
      </c>
      <c r="AJ20" s="10" t="str">
        <f>IF((AI20-AH20) &gt; 1,0,IF((AI20-AH20)&lt;0,AH20-AI20,AI20-AH20))</f>
        <v>0</v>
      </c>
      <c r="AK20" s="10">
        <v>0.02</v>
      </c>
      <c r="AL20" s="10" t="str">
        <f>ROUND(AJ20*(AK20/100),2)</f>
        <v>0</v>
      </c>
    </row>
    <row r="21" spans="1:39">
      <c r="A21" s="10"/>
      <c r="B21" s="10"/>
      <c r="C21" s="10"/>
      <c r="D21" s="10"/>
      <c r="E21" s="10"/>
      <c r="F21" s="10"/>
      <c r="G21" s="10"/>
      <c r="H21" s="10"/>
      <c r="I21" s="10"/>
      <c r="J21" s="10">
        <v>0</v>
      </c>
      <c r="K21" s="10">
        <v>0</v>
      </c>
      <c r="L21" s="10" t="s">
        <v>347</v>
      </c>
      <c r="M21" s="10" t="s">
        <v>43</v>
      </c>
      <c r="N21" s="10" t="str">
        <f>((J21*400)+(K21*100))+L21</f>
        <v>0</v>
      </c>
      <c r="O21" s="10" t="s">
        <v>44</v>
      </c>
      <c r="P21" s="10" t="str">
        <f>N21*O21</f>
        <v>0</v>
      </c>
      <c r="Q21" s="10"/>
      <c r="R21" s="10"/>
      <c r="S21" s="10"/>
      <c r="T21" s="10"/>
      <c r="U21" s="10"/>
      <c r="V21" s="10"/>
      <c r="W21" s="10" t="s">
        <v>45</v>
      </c>
      <c r="X21" s="10"/>
      <c r="Y21" s="10"/>
      <c r="Z21" s="10"/>
      <c r="AA21" s="10"/>
      <c r="AB21" s="10"/>
      <c r="AC21" s="10"/>
      <c r="AD21" s="10"/>
      <c r="AE21" s="10"/>
      <c r="AF21" s="10"/>
      <c r="AG21" s="10" t="str">
        <f>P21</f>
        <v>0</v>
      </c>
      <c r="AH21" s="10" t="str">
        <f>AG21</f>
        <v>0</v>
      </c>
      <c r="AI21" s="10">
        <v>0</v>
      </c>
      <c r="AJ21" s="10" t="str">
        <f>IF((AI21-AH21) &gt; 1,0,IF((AI21-AH21)&lt;0,AH21-AI21,AI21-AH21))</f>
        <v>0</v>
      </c>
      <c r="AK21" s="10">
        <v>0.02</v>
      </c>
      <c r="AL21" s="10" t="str">
        <f>ROUND(AJ21*(AK21/100),2)</f>
        <v>0</v>
      </c>
    </row>
    <row r="22" spans="1:39">
      <c r="A22" s="10"/>
      <c r="B22" s="10"/>
      <c r="C22" s="10"/>
      <c r="D22" s="10"/>
      <c r="E22" s="10"/>
      <c r="F22" s="10"/>
      <c r="G22" s="10"/>
      <c r="H22" s="10"/>
      <c r="I22" s="10"/>
      <c r="J22" s="10">
        <v>0</v>
      </c>
      <c r="K22" s="10">
        <v>0</v>
      </c>
      <c r="L22" s="10" t="s">
        <v>842</v>
      </c>
      <c r="M22" s="10" t="s">
        <v>43</v>
      </c>
      <c r="N22" s="10" t="str">
        <f>((J22*400)+(K22*100))+L22</f>
        <v>0</v>
      </c>
      <c r="O22" s="10" t="s">
        <v>44</v>
      </c>
      <c r="P22" s="10" t="str">
        <f>N22*O22</f>
        <v>0</v>
      </c>
      <c r="Q22" s="10"/>
      <c r="R22" s="10"/>
      <c r="S22" s="10"/>
      <c r="T22" s="10"/>
      <c r="U22" s="10"/>
      <c r="V22" s="10"/>
      <c r="W22" s="10" t="s">
        <v>45</v>
      </c>
      <c r="X22" s="10"/>
      <c r="Y22" s="10"/>
      <c r="Z22" s="10"/>
      <c r="AA22" s="10"/>
      <c r="AB22" s="10"/>
      <c r="AC22" s="10"/>
      <c r="AD22" s="10"/>
      <c r="AE22" s="10"/>
      <c r="AF22" s="10"/>
      <c r="AG22" s="10" t="str">
        <f>P22</f>
        <v>0</v>
      </c>
      <c r="AH22" s="10" t="str">
        <f>AG22</f>
        <v>0</v>
      </c>
      <c r="AI22" s="10">
        <v>0</v>
      </c>
      <c r="AJ22" s="10" t="str">
        <f>IF((AI22-AH22) &gt; 1,0,IF((AI22-AH22)&lt;0,AH22-AI22,AI22-AH22))</f>
        <v>0</v>
      </c>
      <c r="AK22" s="10">
        <v>0.02</v>
      </c>
      <c r="AL22" s="10" t="str">
        <f>ROUND(AJ22*(AK22/100),2)</f>
        <v>0</v>
      </c>
    </row>
    <row r="23" spans="1:39">
      <c r="A23" s="10"/>
      <c r="B23" s="10"/>
      <c r="C23" s="10"/>
      <c r="D23" s="10"/>
      <c r="E23" s="10"/>
      <c r="F23" s="10"/>
      <c r="G23" s="10"/>
      <c r="H23" s="10"/>
      <c r="I23" s="10"/>
      <c r="J23" s="10">
        <v>0</v>
      </c>
      <c r="K23" s="10">
        <v>0</v>
      </c>
      <c r="L23" s="10" t="s">
        <v>562</v>
      </c>
      <c r="M23" s="10" t="s">
        <v>43</v>
      </c>
      <c r="N23" s="10" t="str">
        <f>((J23*400)+(K23*100))+L23</f>
        <v>0</v>
      </c>
      <c r="O23" s="10" t="s">
        <v>44</v>
      </c>
      <c r="P23" s="10" t="str">
        <f>N23*O23</f>
        <v>0</v>
      </c>
      <c r="Q23" s="10"/>
      <c r="R23" s="10"/>
      <c r="S23" s="10"/>
      <c r="T23" s="10"/>
      <c r="U23" s="10"/>
      <c r="V23" s="10"/>
      <c r="W23" s="10" t="s">
        <v>45</v>
      </c>
      <c r="X23" s="10"/>
      <c r="Y23" s="10"/>
      <c r="Z23" s="10"/>
      <c r="AA23" s="10"/>
      <c r="AB23" s="10"/>
      <c r="AC23" s="10"/>
      <c r="AD23" s="10"/>
      <c r="AE23" s="10"/>
      <c r="AF23" s="10"/>
      <c r="AG23" s="10" t="str">
        <f>P23</f>
        <v>0</v>
      </c>
      <c r="AH23" s="10" t="str">
        <f>AG23</f>
        <v>0</v>
      </c>
      <c r="AI23" s="10">
        <v>0</v>
      </c>
      <c r="AJ23" s="10" t="str">
        <f>IF((AI23-AH23) &gt; 1,0,IF((AI23-AH23)&lt;0,AH23-AI23,AI23-AH23))</f>
        <v>0</v>
      </c>
      <c r="AK23" s="10">
        <v>0.02</v>
      </c>
      <c r="AL23" s="10" t="str">
        <f>ROUND(AJ23*(AK23/100),2)</f>
        <v>0</v>
      </c>
    </row>
    <row r="24" spans="1:39">
      <c r="A24" s="10"/>
      <c r="B24" s="10"/>
      <c r="C24" s="10"/>
      <c r="D24" s="10"/>
      <c r="E24" s="10"/>
      <c r="F24" s="10"/>
      <c r="G24" s="10"/>
      <c r="H24" s="10"/>
      <c r="I24" s="10"/>
      <c r="J24" s="10">
        <v>0</v>
      </c>
      <c r="K24" s="10">
        <v>0</v>
      </c>
      <c r="L24" s="10" t="s">
        <v>187</v>
      </c>
      <c r="M24" s="10" t="s">
        <v>43</v>
      </c>
      <c r="N24" s="10" t="str">
        <f>((J24*400)+(K24*100))+L24</f>
        <v>0</v>
      </c>
      <c r="O24" s="10" t="s">
        <v>44</v>
      </c>
      <c r="P24" s="10" t="str">
        <f>N24*O24</f>
        <v>0</v>
      </c>
      <c r="Q24" s="10"/>
      <c r="R24" s="10"/>
      <c r="S24" s="10"/>
      <c r="T24" s="10"/>
      <c r="U24" s="10"/>
      <c r="V24" s="10"/>
      <c r="W24" s="10" t="s">
        <v>45</v>
      </c>
      <c r="X24" s="10"/>
      <c r="Y24" s="10"/>
      <c r="Z24" s="10"/>
      <c r="AA24" s="10"/>
      <c r="AB24" s="10"/>
      <c r="AC24" s="10"/>
      <c r="AD24" s="10"/>
      <c r="AE24" s="10"/>
      <c r="AF24" s="10"/>
      <c r="AG24" s="10" t="str">
        <f>P24</f>
        <v>0</v>
      </c>
      <c r="AH24" s="10" t="str">
        <f>AG24</f>
        <v>0</v>
      </c>
      <c r="AI24" s="10">
        <v>0</v>
      </c>
      <c r="AJ24" s="10" t="str">
        <f>IF((AI24-AH24) &gt; 1,0,IF((AI24-AH24)&lt;0,AH24-AI24,AI24-AH24))</f>
        <v>0</v>
      </c>
      <c r="AK24" s="10">
        <v>0.02</v>
      </c>
      <c r="AL24" s="10" t="str">
        <f>ROUND(AJ24*(AK24/100),2)</f>
        <v>0</v>
      </c>
    </row>
    <row r="25" spans="1:39">
      <c r="A25" s="10" t="s">
        <v>1916</v>
      </c>
      <c r="B25" s="10" t="s">
        <v>1917</v>
      </c>
      <c r="C25" s="10" t="s">
        <v>1918</v>
      </c>
      <c r="D25" s="10" t="s">
        <v>1919</v>
      </c>
      <c r="E25" s="10">
        <v>10</v>
      </c>
      <c r="F25" s="10">
        <v>17540</v>
      </c>
      <c r="G25" s="10" t="s">
        <v>1942</v>
      </c>
      <c r="H25" s="10" t="s">
        <v>40</v>
      </c>
      <c r="I25" s="10" t="s">
        <v>1943</v>
      </c>
      <c r="J25" s="10">
        <v>0</v>
      </c>
      <c r="K25" s="10">
        <v>3</v>
      </c>
      <c r="L25" s="10" t="s">
        <v>364</v>
      </c>
      <c r="M25" s="10" t="s">
        <v>81</v>
      </c>
      <c r="N25" s="10" t="str">
        <f>((J25*400)+(K25*100))+L25</f>
        <v>0</v>
      </c>
      <c r="O25" s="10" t="s">
        <v>44</v>
      </c>
      <c r="P25" s="10" t="str">
        <f>N25*O25</f>
        <v>0</v>
      </c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 t="str">
        <f>AF25+P25</f>
        <v>0</v>
      </c>
      <c r="AH25" s="10" t="str">
        <f>AG25</f>
        <v>0</v>
      </c>
      <c r="AI25" s="10">
        <v>50000000</v>
      </c>
      <c r="AJ25" s="10" t="str">
        <f>IF((AI25-AH25) &gt; 1,0,IF((AI25-AH25)&lt;0,AH25-AI25,AI25-AH25))</f>
        <v>0</v>
      </c>
      <c r="AK25" s="10">
        <v>0.01</v>
      </c>
      <c r="AL25" s="10" t="str">
        <f>ROUND(AJ25*(AK25/100),2)</f>
        <v>0</v>
      </c>
    </row>
    <row r="26" spans="1:39">
      <c r="A26" s="10" t="s">
        <v>1916</v>
      </c>
      <c r="B26" s="10" t="s">
        <v>1917</v>
      </c>
      <c r="C26" s="10" t="s">
        <v>1918</v>
      </c>
      <c r="D26" s="10" t="s">
        <v>1919</v>
      </c>
      <c r="E26" s="10">
        <v>11</v>
      </c>
      <c r="F26" s="10">
        <v>17541</v>
      </c>
      <c r="G26" s="10" t="s">
        <v>1944</v>
      </c>
      <c r="H26" s="10" t="s">
        <v>40</v>
      </c>
      <c r="I26" s="10" t="s">
        <v>1945</v>
      </c>
      <c r="J26" s="10">
        <v>1</v>
      </c>
      <c r="K26" s="10">
        <v>0</v>
      </c>
      <c r="L26" s="10" t="s">
        <v>72</v>
      </c>
      <c r="M26" s="10" t="s">
        <v>212</v>
      </c>
      <c r="N26" s="10" t="str">
        <f>((J26*400)+(K26*100))+L26</f>
        <v>0</v>
      </c>
      <c r="O26" s="10" t="s">
        <v>445</v>
      </c>
      <c r="P26" s="10" t="str">
        <f>N26*O26</f>
        <v>0</v>
      </c>
      <c r="Q26" s="10">
        <v>1</v>
      </c>
      <c r="R26" s="10" t="s">
        <v>1916</v>
      </c>
      <c r="S26" s="10" t="s">
        <v>1917</v>
      </c>
      <c r="T26" s="10" t="s">
        <v>1922</v>
      </c>
      <c r="U26" s="10" t="s">
        <v>1923</v>
      </c>
      <c r="V26" s="10" t="s">
        <v>1946</v>
      </c>
      <c r="W26" s="10" t="s">
        <v>966</v>
      </c>
      <c r="X26" s="10" t="s">
        <v>76</v>
      </c>
      <c r="Y26" s="10" t="s">
        <v>741</v>
      </c>
      <c r="Z26" s="10">
        <v>468</v>
      </c>
      <c r="AA26" s="10">
        <v>100</v>
      </c>
      <c r="AB26" s="10">
        <v>7800</v>
      </c>
      <c r="AC26" s="10" t="str">
        <f>Z26*AB26</f>
        <v>0</v>
      </c>
      <c r="AD26" s="10">
        <v>11</v>
      </c>
      <c r="AE26" s="10">
        <v>12</v>
      </c>
      <c r="AF26" s="10" t="str">
        <f>(AC26*(100-AE26))/100</f>
        <v>0</v>
      </c>
      <c r="AG26" s="10" t="str">
        <f>P26+AF26</f>
        <v>0</v>
      </c>
      <c r="AH26" s="10" t="str">
        <f>(AG26*AA26)/100</f>
        <v>0</v>
      </c>
      <c r="AI26" s="10">
        <v>0</v>
      </c>
      <c r="AJ26" s="10" t="str">
        <f>IF((AI26-AH26) &gt; 1,0,IF((AI26-AH26)&lt;0,AH26-AI26,AI26-AH26))</f>
        <v>0</v>
      </c>
      <c r="AK26" s="10">
        <v>0.02</v>
      </c>
      <c r="AL26" s="10" t="str">
        <f>ROUND(AJ26*(AK26/100),2)</f>
        <v>0</v>
      </c>
      <c r="AM26" t="s">
        <v>483</v>
      </c>
    </row>
    <row r="27" spans="1:39">
      <c r="A27" s="10"/>
      <c r="B27" s="10"/>
      <c r="C27" s="10"/>
      <c r="D27" s="10"/>
      <c r="E27" s="10"/>
      <c r="F27" s="10"/>
      <c r="G27" s="10"/>
      <c r="H27" s="10"/>
      <c r="I27" s="10"/>
      <c r="J27" s="10">
        <v>9</v>
      </c>
      <c r="K27" s="10">
        <v>2</v>
      </c>
      <c r="L27" s="10" t="s">
        <v>1012</v>
      </c>
      <c r="M27" s="10" t="s">
        <v>81</v>
      </c>
      <c r="N27" s="10" t="str">
        <f>((J27*400)+(K27*100))+L27</f>
        <v>0</v>
      </c>
      <c r="O27" s="10" t="s">
        <v>445</v>
      </c>
      <c r="P27" s="10" t="str">
        <f>N27*O27</f>
        <v>0</v>
      </c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 t="str">
        <f>AF27+P27</f>
        <v>0</v>
      </c>
      <c r="AH27" s="10" t="str">
        <f>AG27</f>
        <v>0</v>
      </c>
      <c r="AI27" s="10">
        <v>50000000</v>
      </c>
      <c r="AJ27" s="10" t="str">
        <f>IF((AI27-AH27) &gt; 1,0,IF((AI27-AH27)&lt;0,AH27-AI27,AI27-AH27))</f>
        <v>0</v>
      </c>
      <c r="AK27" s="10">
        <v>0.01</v>
      </c>
      <c r="AL27" s="10" t="str">
        <f>ROUND(AJ27*(AK27/100),2)</f>
        <v>0</v>
      </c>
    </row>
    <row r="28" spans="1:39">
      <c r="A28" s="10" t="s">
        <v>1916</v>
      </c>
      <c r="B28" s="10" t="s">
        <v>1917</v>
      </c>
      <c r="C28" s="10" t="s">
        <v>1918</v>
      </c>
      <c r="D28" s="10" t="s">
        <v>1919</v>
      </c>
      <c r="E28" s="10">
        <v>12</v>
      </c>
      <c r="F28" s="10">
        <v>17273</v>
      </c>
      <c r="G28" s="10" t="s">
        <v>1947</v>
      </c>
      <c r="H28" s="10" t="s">
        <v>40</v>
      </c>
      <c r="I28" s="10" t="s">
        <v>1948</v>
      </c>
      <c r="J28" s="10">
        <v>0</v>
      </c>
      <c r="K28" s="10">
        <v>1</v>
      </c>
      <c r="L28" s="10" t="s">
        <v>111</v>
      </c>
      <c r="M28" s="10" t="s">
        <v>73</v>
      </c>
      <c r="N28" s="10" t="str">
        <f>((J28*400)+(K28*100))+L28</f>
        <v>0</v>
      </c>
      <c r="O28" s="10" t="s">
        <v>445</v>
      </c>
      <c r="P28" s="10" t="str">
        <f>N28*O28</f>
        <v>0</v>
      </c>
      <c r="Q28" s="10"/>
      <c r="R28" s="10"/>
      <c r="S28" s="10"/>
      <c r="T28" s="10"/>
      <c r="U28" s="10"/>
      <c r="V28" s="10"/>
      <c r="W28" s="10" t="s">
        <v>45</v>
      </c>
      <c r="X28" s="10"/>
      <c r="Y28" s="10"/>
      <c r="Z28" s="10"/>
      <c r="AA28" s="10"/>
      <c r="AB28" s="10"/>
      <c r="AC28" s="10"/>
      <c r="AD28" s="10"/>
      <c r="AE28" s="10"/>
      <c r="AF28" s="10"/>
      <c r="AG28" s="10" t="str">
        <f>P28</f>
        <v>0</v>
      </c>
      <c r="AH28" s="10" t="str">
        <f>AG28</f>
        <v>0</v>
      </c>
      <c r="AI28" s="10">
        <v>0</v>
      </c>
      <c r="AJ28" s="10" t="str">
        <f>IF((AI28-AH28) &gt; 1,0,IF((AI28-AH28)&lt;0,AH28-AI28,AI28-AH28))</f>
        <v>0</v>
      </c>
      <c r="AK28" s="10">
        <v>0.3</v>
      </c>
      <c r="AL28" s="10" t="str">
        <f>ROUND(AJ28*(AK28/100),2)</f>
        <v>0</v>
      </c>
    </row>
    <row r="29" spans="1:39">
      <c r="A29" s="10"/>
      <c r="B29" s="10"/>
      <c r="C29" s="10"/>
      <c r="D29" s="10"/>
      <c r="E29" s="10"/>
      <c r="F29" s="10"/>
      <c r="G29" s="10"/>
      <c r="H29" s="10"/>
      <c r="I29" s="10"/>
      <c r="J29" s="10">
        <v>0</v>
      </c>
      <c r="K29" s="10">
        <v>2</v>
      </c>
      <c r="L29" s="10" t="s">
        <v>1642</v>
      </c>
      <c r="M29" s="10" t="s">
        <v>212</v>
      </c>
      <c r="N29" s="10" t="str">
        <f>((J29*400)+(K29*100))+L29</f>
        <v>0</v>
      </c>
      <c r="O29" s="10" t="s">
        <v>445</v>
      </c>
      <c r="P29" s="10" t="str">
        <f>N29*O29</f>
        <v>0</v>
      </c>
      <c r="Q29" s="10">
        <v>1</v>
      </c>
      <c r="R29" s="10" t="s">
        <v>1916</v>
      </c>
      <c r="S29" s="10" t="s">
        <v>1917</v>
      </c>
      <c r="T29" s="10" t="s">
        <v>1922</v>
      </c>
      <c r="U29" s="10" t="s">
        <v>1923</v>
      </c>
      <c r="V29" s="10" t="s">
        <v>1949</v>
      </c>
      <c r="W29" s="10" t="s">
        <v>191</v>
      </c>
      <c r="X29" s="10" t="s">
        <v>76</v>
      </c>
      <c r="Y29" s="10" t="s">
        <v>88</v>
      </c>
      <c r="Z29" s="10">
        <v>140</v>
      </c>
      <c r="AA29" s="10">
        <v>100</v>
      </c>
      <c r="AB29" s="10">
        <v>2600</v>
      </c>
      <c r="AC29" s="10" t="str">
        <f>Z29*AB29</f>
        <v>0</v>
      </c>
      <c r="AD29" s="10">
        <v>11</v>
      </c>
      <c r="AE29" s="10">
        <v>12</v>
      </c>
      <c r="AF29" s="10" t="str">
        <f>(AC29*(100-AE29))/100</f>
        <v>0</v>
      </c>
      <c r="AG29" s="10" t="str">
        <f>P29+AF29</f>
        <v>0</v>
      </c>
      <c r="AH29" s="10" t="str">
        <f>(AG29*AA29)/100</f>
        <v>0</v>
      </c>
      <c r="AI29" s="10">
        <v>0</v>
      </c>
      <c r="AJ29" s="10" t="str">
        <f>IF((AI29-AH29) &gt; 1,0,IF((AI29-AH29)&lt;0,AH29-AI29,AI29-AH29))</f>
        <v>0</v>
      </c>
      <c r="AK29" s="10">
        <v>0.02</v>
      </c>
      <c r="AL29" s="10" t="str">
        <f>ROUND(AJ29*(AK29/100),2)</f>
        <v>0</v>
      </c>
      <c r="AM29"/>
    </row>
    <row r="30" spans="1:39">
      <c r="A30" s="10"/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>
        <v>2</v>
      </c>
      <c r="R30" s="10" t="s">
        <v>1916</v>
      </c>
      <c r="S30" s="10" t="s">
        <v>1917</v>
      </c>
      <c r="T30" s="10" t="s">
        <v>1922</v>
      </c>
      <c r="U30" s="10" t="s">
        <v>1923</v>
      </c>
      <c r="V30" s="10" t="s">
        <v>1950</v>
      </c>
      <c r="W30" s="10" t="s">
        <v>304</v>
      </c>
      <c r="X30" s="10" t="s">
        <v>76</v>
      </c>
      <c r="Y30" s="10" t="s">
        <v>88</v>
      </c>
      <c r="Z30" s="10">
        <v>84</v>
      </c>
      <c r="AA30" s="10">
        <v>100</v>
      </c>
      <c r="AB30" s="10">
        <v>7550</v>
      </c>
      <c r="AC30" s="10" t="str">
        <f>Z30*AB30</f>
        <v>0</v>
      </c>
      <c r="AD30" s="10">
        <v>32</v>
      </c>
      <c r="AE30" s="10">
        <v>54</v>
      </c>
      <c r="AF30" s="10" t="str">
        <f>(AC30*(100-AE30))/100</f>
        <v>0</v>
      </c>
      <c r="AG30" s="10" t="str">
        <f>P30+AF30</f>
        <v>0</v>
      </c>
      <c r="AH30" s="10" t="str">
        <f>(AG30*AA30)/100</f>
        <v>0</v>
      </c>
      <c r="AI30" s="10">
        <v>0</v>
      </c>
      <c r="AJ30" s="10" t="str">
        <f>IF((AI30-AH30) &gt; 1,0,IF((AI30-AH30)&lt;0,AH30-AI30,AI30-AH30))</f>
        <v>0</v>
      </c>
      <c r="AK30" s="10">
        <v>0.02</v>
      </c>
      <c r="AL30" s="10" t="str">
        <f>ROUND(AJ30*(AK30/100),2)</f>
        <v>0</v>
      </c>
      <c r="AM30" t="s">
        <v>71</v>
      </c>
    </row>
    <row r="31" spans="1:39">
      <c r="A31" s="10"/>
      <c r="B31" s="10"/>
      <c r="C31" s="10"/>
      <c r="D31" s="10"/>
      <c r="E31" s="10"/>
      <c r="F31" s="10"/>
      <c r="G31" s="10"/>
      <c r="H31" s="10"/>
      <c r="I31" s="10"/>
      <c r="J31" s="10">
        <v>2</v>
      </c>
      <c r="K31" s="10">
        <v>0</v>
      </c>
      <c r="L31" s="10" t="s">
        <v>80</v>
      </c>
      <c r="M31" s="10" t="s">
        <v>81</v>
      </c>
      <c r="N31" s="10" t="str">
        <f>((J31*400)+(K31*100))+L31</f>
        <v>0</v>
      </c>
      <c r="O31" s="10" t="s">
        <v>445</v>
      </c>
      <c r="P31" s="10" t="str">
        <f>N31*O31</f>
        <v>0</v>
      </c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 t="str">
        <f>AF31+P31</f>
        <v>0</v>
      </c>
      <c r="AH31" s="10" t="str">
        <f>AG31</f>
        <v>0</v>
      </c>
      <c r="AI31" s="10">
        <v>50000000</v>
      </c>
      <c r="AJ31" s="10" t="str">
        <f>IF((AI31-AH31) &gt; 1,0,IF((AI31-AH31)&lt;0,AH31-AI31,AI31-AH31))</f>
        <v>0</v>
      </c>
      <c r="AK31" s="10">
        <v>0.01</v>
      </c>
      <c r="AL31" s="10" t="str">
        <f>ROUND(AJ31*(AK31/100),2)</f>
        <v>0</v>
      </c>
    </row>
    <row r="32" spans="1:39">
      <c r="A32" s="10" t="s">
        <v>1916</v>
      </c>
      <c r="B32" s="10" t="s">
        <v>1917</v>
      </c>
      <c r="C32" s="10" t="s">
        <v>1918</v>
      </c>
      <c r="D32" s="10" t="s">
        <v>1919</v>
      </c>
      <c r="E32" s="10">
        <v>13</v>
      </c>
      <c r="F32" s="10">
        <v>17565</v>
      </c>
      <c r="G32" s="10" t="s">
        <v>1951</v>
      </c>
      <c r="H32" s="10" t="s">
        <v>40</v>
      </c>
      <c r="I32" s="10" t="s">
        <v>1952</v>
      </c>
      <c r="J32" s="10">
        <v>6</v>
      </c>
      <c r="K32" s="10">
        <v>0</v>
      </c>
      <c r="L32" s="10" t="s">
        <v>251</v>
      </c>
      <c r="M32" s="10" t="s">
        <v>81</v>
      </c>
      <c r="N32" s="10" t="str">
        <f>((J32*400)+(K32*100))+L32</f>
        <v>0</v>
      </c>
      <c r="O32" s="10" t="s">
        <v>112</v>
      </c>
      <c r="P32" s="10" t="str">
        <f>N32*O32</f>
        <v>0</v>
      </c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 t="str">
        <f>AF32+P32</f>
        <v>0</v>
      </c>
      <c r="AH32" s="10" t="str">
        <f>AG32</f>
        <v>0</v>
      </c>
      <c r="AI32" s="10">
        <v>50000000</v>
      </c>
      <c r="AJ32" s="10" t="str">
        <f>IF((AI32-AH32) &gt; 1,0,IF((AI32-AH32)&lt;0,AH32-AI32,AI32-AH32))</f>
        <v>0</v>
      </c>
      <c r="AK32" s="10">
        <v>0.01</v>
      </c>
      <c r="AL32" s="10" t="str">
        <f>ROUND(AJ32*(AK32/100),2)</f>
        <v>0</v>
      </c>
    </row>
    <row r="33" spans="1:39">
      <c r="A33" s="10" t="s">
        <v>1916</v>
      </c>
      <c r="B33" s="10" t="s">
        <v>1917</v>
      </c>
      <c r="C33" s="10" t="s">
        <v>1918</v>
      </c>
      <c r="D33" s="10" t="s">
        <v>1919</v>
      </c>
      <c r="E33" s="10">
        <v>14</v>
      </c>
      <c r="F33" s="10">
        <v>17566</v>
      </c>
      <c r="G33" s="10" t="s">
        <v>1953</v>
      </c>
      <c r="H33" s="10" t="s">
        <v>40</v>
      </c>
      <c r="I33" s="10" t="s">
        <v>1954</v>
      </c>
      <c r="J33" s="10">
        <v>6</v>
      </c>
      <c r="K33" s="10">
        <v>0</v>
      </c>
      <c r="L33" s="10" t="s">
        <v>251</v>
      </c>
      <c r="M33" s="10" t="s">
        <v>81</v>
      </c>
      <c r="N33" s="10" t="str">
        <f>((J33*400)+(K33*100))+L33</f>
        <v>0</v>
      </c>
      <c r="O33" s="10" t="s">
        <v>112</v>
      </c>
      <c r="P33" s="10" t="str">
        <f>N33*O33</f>
        <v>0</v>
      </c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 t="str">
        <f>AF33+P33</f>
        <v>0</v>
      </c>
      <c r="AH33" s="10" t="str">
        <f>AG33</f>
        <v>0</v>
      </c>
      <c r="AI33" s="10">
        <v>50000000</v>
      </c>
      <c r="AJ33" s="10" t="str">
        <f>IF((AI33-AH33) &gt; 1,0,IF((AI33-AH33)&lt;0,AH33-AI33,AI33-AH33))</f>
        <v>0</v>
      </c>
      <c r="AK33" s="10">
        <v>0.01</v>
      </c>
      <c r="AL33" s="10" t="str">
        <f>ROUND(AJ33*(AK33/100),2)</f>
        <v>0</v>
      </c>
    </row>
    <row r="34" spans="1:39">
      <c r="A34" s="10"/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 t="s">
        <v>46</v>
      </c>
      <c r="AL34" s="10" t="str">
        <f>SUM(AL10:AL33)</f>
        <v>0</v>
      </c>
    </row>
    <row r="35" spans="1:39">
      <c r="A35" s="11"/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 t="s">
        <v>47</v>
      </c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</row>
    <row r="36" spans="1:39">
      <c r="A36" s="11"/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2" t="s">
        <v>48</v>
      </c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  <c r="AJ36" s="11"/>
      <c r="AK36" s="11"/>
      <c r="AL36" s="11"/>
    </row>
    <row r="37" spans="1:39">
      <c r="A37" s="11"/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2" t="s">
        <v>49</v>
      </c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  <c r="AJ37" s="11"/>
      <c r="AK37" s="11"/>
      <c r="AL37" s="11"/>
    </row>
    <row r="38" spans="1:39">
      <c r="A38" s="11"/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2" t="s">
        <v>50</v>
      </c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  <c r="AJ38" s="11"/>
      <c r="AK38" s="11"/>
      <c r="AL38" s="11"/>
    </row>
    <row r="39" spans="1:39">
      <c r="A39" s="11"/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2" t="s">
        <v>51</v>
      </c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</row>
    <row r="40" spans="1:39">
      <c r="A40" s="11"/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2" t="s">
        <v>52</v>
      </c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  <c r="AJ40" s="11"/>
      <c r="AK40" s="11"/>
      <c r="AL40" s="11"/>
    </row>
    <row r="41" spans="1:39">
      <c r="A41" s="11"/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2" t="s">
        <v>53</v>
      </c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  <c r="AJ41" s="11"/>
      <c r="AK41" s="11"/>
      <c r="AL41" s="11"/>
    </row>
    <row r="42" spans="1:39">
      <c r="A42" s="11"/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2" t="s">
        <v>54</v>
      </c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  <c r="AJ42" s="11"/>
      <c r="AK42" s="11"/>
      <c r="AL4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5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6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1955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1956</v>
      </c>
      <c r="B10" s="10" t="s">
        <v>1957</v>
      </c>
      <c r="C10" s="10" t="s">
        <v>1958</v>
      </c>
      <c r="D10" s="10" t="s">
        <v>1959</v>
      </c>
      <c r="E10" s="10">
        <v>1</v>
      </c>
      <c r="F10" s="10">
        <v>17221</v>
      </c>
      <c r="G10" s="10" t="s">
        <v>1960</v>
      </c>
      <c r="H10" s="10" t="s">
        <v>40</v>
      </c>
      <c r="I10" s="10" t="s">
        <v>1961</v>
      </c>
      <c r="J10" s="10">
        <v>0</v>
      </c>
      <c r="K10" s="10">
        <v>0</v>
      </c>
      <c r="L10" s="10" t="s">
        <v>364</v>
      </c>
      <c r="M10" s="10" t="s">
        <v>73</v>
      </c>
      <c r="N10" s="10" t="str">
        <f>((J10*400)+(K10*100))+L10</f>
        <v>0</v>
      </c>
      <c r="O10" s="10" t="s">
        <v>259</v>
      </c>
      <c r="P10" s="10" t="str">
        <f>N10*O10</f>
        <v>0</v>
      </c>
      <c r="Q10" s="10">
        <v>1</v>
      </c>
      <c r="R10" s="10" t="s">
        <v>1956</v>
      </c>
      <c r="S10" s="10" t="s">
        <v>1957</v>
      </c>
      <c r="T10" s="10" t="s">
        <v>1962</v>
      </c>
      <c r="U10" s="10" t="s">
        <v>1963</v>
      </c>
      <c r="V10" s="10" t="s">
        <v>1964</v>
      </c>
      <c r="W10" s="10" t="s">
        <v>304</v>
      </c>
      <c r="X10" s="10" t="s">
        <v>76</v>
      </c>
      <c r="Y10" s="10" t="s">
        <v>77</v>
      </c>
      <c r="Z10" s="10">
        <v>36</v>
      </c>
      <c r="AA10" s="10">
        <v>100</v>
      </c>
      <c r="AB10" s="10">
        <v>7550</v>
      </c>
      <c r="AC10" s="10" t="str">
        <f>Z10*AB10</f>
        <v>0</v>
      </c>
      <c r="AD10" s="10">
        <v>32</v>
      </c>
      <c r="AE10" s="10">
        <v>54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1273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1</v>
      </c>
      <c r="L11" s="10" t="s">
        <v>1965</v>
      </c>
      <c r="M11" s="10" t="s">
        <v>81</v>
      </c>
      <c r="N11" s="10" t="str">
        <f>((J11*400)+(K11*100))+L11</f>
        <v>0</v>
      </c>
      <c r="O11" s="10" t="s">
        <v>259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 t="s">
        <v>1956</v>
      </c>
      <c r="B12" s="10" t="s">
        <v>1957</v>
      </c>
      <c r="C12" s="10" t="s">
        <v>1958</v>
      </c>
      <c r="D12" s="10" t="s">
        <v>1959</v>
      </c>
      <c r="E12" s="10">
        <v>2</v>
      </c>
      <c r="F12" s="10">
        <v>18863</v>
      </c>
      <c r="G12" s="10" t="s">
        <v>1966</v>
      </c>
      <c r="H12" s="10" t="s">
        <v>40</v>
      </c>
      <c r="I12" s="10" t="s">
        <v>1967</v>
      </c>
      <c r="J12" s="10">
        <v>0</v>
      </c>
      <c r="K12" s="10">
        <v>3</v>
      </c>
      <c r="L12" s="10" t="s">
        <v>245</v>
      </c>
      <c r="M12" s="10" t="s">
        <v>81</v>
      </c>
      <c r="N12" s="10" t="str">
        <f>((J12*400)+(K12*100))+L12</f>
        <v>0</v>
      </c>
      <c r="O12" s="10" t="s">
        <v>1968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9">
      <c r="A13" s="10" t="s">
        <v>1956</v>
      </c>
      <c r="B13" s="10" t="s">
        <v>1957</v>
      </c>
      <c r="C13" s="10" t="s">
        <v>1958</v>
      </c>
      <c r="D13" s="10" t="s">
        <v>1959</v>
      </c>
      <c r="E13" s="10">
        <v>3</v>
      </c>
      <c r="F13" s="10">
        <v>18862</v>
      </c>
      <c r="G13" s="10" t="s">
        <v>1969</v>
      </c>
      <c r="H13" s="10" t="s">
        <v>40</v>
      </c>
      <c r="I13" s="10" t="s">
        <v>1970</v>
      </c>
      <c r="J13" s="10">
        <v>0</v>
      </c>
      <c r="K13" s="10">
        <v>3</v>
      </c>
      <c r="L13" s="10" t="s">
        <v>245</v>
      </c>
      <c r="M13" s="10" t="s">
        <v>81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9">
      <c r="A14" s="10" t="s">
        <v>1956</v>
      </c>
      <c r="B14" s="10" t="s">
        <v>1957</v>
      </c>
      <c r="C14" s="10" t="s">
        <v>1958</v>
      </c>
      <c r="D14" s="10" t="s">
        <v>1959</v>
      </c>
      <c r="E14" s="10">
        <v>4</v>
      </c>
      <c r="F14" s="10">
        <v>18861</v>
      </c>
      <c r="G14" s="10" t="s">
        <v>1971</v>
      </c>
      <c r="H14" s="10" t="s">
        <v>40</v>
      </c>
      <c r="I14" s="10" t="s">
        <v>1972</v>
      </c>
      <c r="J14" s="10">
        <v>0</v>
      </c>
      <c r="K14" s="10">
        <v>3</v>
      </c>
      <c r="L14" s="10" t="s">
        <v>245</v>
      </c>
      <c r="M14" s="10" t="s">
        <v>81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 t="s">
        <v>1956</v>
      </c>
      <c r="B15" s="10" t="s">
        <v>1957</v>
      </c>
      <c r="C15" s="10" t="s">
        <v>1958</v>
      </c>
      <c r="D15" s="10" t="s">
        <v>1959</v>
      </c>
      <c r="E15" s="10">
        <v>5</v>
      </c>
      <c r="F15" s="10">
        <v>18860</v>
      </c>
      <c r="G15" s="10" t="s">
        <v>1973</v>
      </c>
      <c r="H15" s="10" t="s">
        <v>40</v>
      </c>
      <c r="I15" s="10" t="s">
        <v>1974</v>
      </c>
      <c r="J15" s="10">
        <v>0</v>
      </c>
      <c r="K15" s="10">
        <v>3</v>
      </c>
      <c r="L15" s="10" t="s">
        <v>245</v>
      </c>
      <c r="M15" s="10" t="s">
        <v>81</v>
      </c>
      <c r="N15" s="10" t="str">
        <f>((J15*400)+(K15*100))+L15</f>
        <v>0</v>
      </c>
      <c r="O15" s="10" t="s">
        <v>112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50000000</v>
      </c>
      <c r="AJ15" s="10" t="str">
        <f>IF((AI15-AH15) &gt; 1,0,IF((AI15-AH15)&lt;0,AH15-AI15,AI15-AH15))</f>
        <v>0</v>
      </c>
      <c r="AK15" s="10">
        <v>0.01</v>
      </c>
      <c r="AL15" s="10" t="str">
        <f>ROUND(AJ15*(AK15/100),2)</f>
        <v>0</v>
      </c>
    </row>
    <row r="16" spans="1:39">
      <c r="A16" s="10" t="s">
        <v>1956</v>
      </c>
      <c r="B16" s="10" t="s">
        <v>1957</v>
      </c>
      <c r="C16" s="10" t="s">
        <v>1958</v>
      </c>
      <c r="D16" s="10" t="s">
        <v>1959</v>
      </c>
      <c r="E16" s="10">
        <v>6</v>
      </c>
      <c r="F16" s="10">
        <v>18874</v>
      </c>
      <c r="G16" s="10" t="s">
        <v>1975</v>
      </c>
      <c r="H16" s="10" t="s">
        <v>40</v>
      </c>
      <c r="I16" s="10" t="s">
        <v>1976</v>
      </c>
      <c r="J16" s="10">
        <v>0</v>
      </c>
      <c r="K16" s="10">
        <v>3</v>
      </c>
      <c r="L16" s="10" t="s">
        <v>245</v>
      </c>
      <c r="M16" s="10" t="s">
        <v>81</v>
      </c>
      <c r="N16" s="10" t="str">
        <f>((J16*400)+(K16*100))+L16</f>
        <v>0</v>
      </c>
      <c r="O16" s="10" t="s">
        <v>112</v>
      </c>
      <c r="P16" s="10" t="str">
        <f>N16*O16</f>
        <v>0</v>
      </c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 t="str">
        <f>AF16+P16</f>
        <v>0</v>
      </c>
      <c r="AH16" s="10" t="str">
        <f>AG16</f>
        <v>0</v>
      </c>
      <c r="AI16" s="10">
        <v>50000000</v>
      </c>
      <c r="AJ16" s="10" t="str">
        <f>IF((AI16-AH16) &gt; 1,0,IF((AI16-AH16)&lt;0,AH16-AI16,AI16-AH16))</f>
        <v>0</v>
      </c>
      <c r="AK16" s="10">
        <v>0.01</v>
      </c>
      <c r="AL16" s="10" t="str">
        <f>ROUND(AJ16*(AK16/100),2)</f>
        <v>0</v>
      </c>
    </row>
    <row r="17" spans="1:39">
      <c r="A17" s="10" t="s">
        <v>1956</v>
      </c>
      <c r="B17" s="10" t="s">
        <v>1957</v>
      </c>
      <c r="C17" s="10" t="s">
        <v>1958</v>
      </c>
      <c r="D17" s="10" t="s">
        <v>1959</v>
      </c>
      <c r="E17" s="10">
        <v>7</v>
      </c>
      <c r="F17" s="10">
        <v>18939</v>
      </c>
      <c r="G17" s="10" t="s">
        <v>1977</v>
      </c>
      <c r="H17" s="10" t="s">
        <v>40</v>
      </c>
      <c r="I17" s="10" t="s">
        <v>1978</v>
      </c>
      <c r="J17" s="10">
        <v>0</v>
      </c>
      <c r="K17" s="10">
        <v>1</v>
      </c>
      <c r="L17" s="10" t="s">
        <v>138</v>
      </c>
      <c r="M17" s="10" t="s">
        <v>63</v>
      </c>
      <c r="N17" s="10" t="str">
        <f>((J17*400)+(K17*100))+L17</f>
        <v>0</v>
      </c>
      <c r="O17" s="10" t="s">
        <v>259</v>
      </c>
      <c r="P17" s="10" t="str">
        <f>N17*O17</f>
        <v>0</v>
      </c>
      <c r="Q17" s="10">
        <v>1</v>
      </c>
      <c r="R17" s="10" t="s">
        <v>1956</v>
      </c>
      <c r="S17" s="10" t="s">
        <v>1957</v>
      </c>
      <c r="T17" s="10" t="s">
        <v>1962</v>
      </c>
      <c r="U17" s="10" t="s">
        <v>1963</v>
      </c>
      <c r="V17" s="10" t="s">
        <v>1979</v>
      </c>
      <c r="W17" s="10" t="s">
        <v>101</v>
      </c>
      <c r="X17" s="10" t="s">
        <v>203</v>
      </c>
      <c r="Y17" s="10" t="s">
        <v>70</v>
      </c>
      <c r="Z17" s="10">
        <v>81</v>
      </c>
      <c r="AA17" s="10">
        <v>100</v>
      </c>
      <c r="AB17" s="10">
        <v>8550</v>
      </c>
      <c r="AC17" s="10" t="str">
        <f>Z17*AB17</f>
        <v>0</v>
      </c>
      <c r="AD17" s="10">
        <v>88</v>
      </c>
      <c r="AE17" s="10">
        <v>93</v>
      </c>
      <c r="AF17" s="10" t="str">
        <f>(AC17*(100-AE17))/100</f>
        <v>0</v>
      </c>
      <c r="AG17" s="10" t="str">
        <f>P17+AF17</f>
        <v>0</v>
      </c>
      <c r="AH17" s="10" t="str">
        <f>(AG17*AA17)/100</f>
        <v>0</v>
      </c>
      <c r="AI17" s="10">
        <v>50000000</v>
      </c>
      <c r="AJ17" s="10" t="str">
        <f>IF((AI17-AH17) &gt; 1,0,IF((AI17-AH17)&lt;0,AH17-AI17,AI17-AH17))</f>
        <v>0</v>
      </c>
      <c r="AK17" s="10">
        <v>0.02</v>
      </c>
      <c r="AL17" s="10" t="str">
        <f>ROUND(AJ17*(AK17/100),2)</f>
        <v>0</v>
      </c>
      <c r="AM17" t="s">
        <v>89</v>
      </c>
    </row>
    <row r="18" spans="1:39">
      <c r="A18" s="10"/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 t="s">
        <v>46</v>
      </c>
      <c r="AL18" s="10" t="str">
        <f>SUM(AL10:AL17)</f>
        <v>0</v>
      </c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 t="s">
        <v>47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48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49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50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51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52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9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53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  <row r="26" spans="1:39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2" t="s">
        <v>54</v>
      </c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5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36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1980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1981</v>
      </c>
      <c r="B10" s="10" t="s">
        <v>1982</v>
      </c>
      <c r="C10" s="10" t="s">
        <v>1983</v>
      </c>
      <c r="D10" s="10" t="s">
        <v>631</v>
      </c>
      <c r="E10" s="10">
        <v>1</v>
      </c>
      <c r="F10" s="10">
        <v>16135</v>
      </c>
      <c r="G10" s="10" t="s">
        <v>1984</v>
      </c>
      <c r="H10" s="10" t="s">
        <v>40</v>
      </c>
      <c r="I10" s="10" t="s">
        <v>1985</v>
      </c>
      <c r="J10" s="10">
        <v>0</v>
      </c>
      <c r="K10" s="10">
        <v>1</v>
      </c>
      <c r="L10" s="10" t="s">
        <v>364</v>
      </c>
      <c r="M10" s="10" t="s">
        <v>63</v>
      </c>
      <c r="N10" s="10" t="str">
        <f>((J10*400)+(K10*100))+L10</f>
        <v>0</v>
      </c>
      <c r="O10" s="10" t="s">
        <v>369</v>
      </c>
      <c r="P10" s="10" t="str">
        <f>N10*O10</f>
        <v>0</v>
      </c>
      <c r="Q10" s="10">
        <v>1</v>
      </c>
      <c r="R10" s="10" t="s">
        <v>1981</v>
      </c>
      <c r="S10" s="10" t="s">
        <v>1982</v>
      </c>
      <c r="T10" s="10" t="s">
        <v>1986</v>
      </c>
      <c r="U10" s="10" t="s">
        <v>1987</v>
      </c>
      <c r="V10" s="10" t="s">
        <v>1988</v>
      </c>
      <c r="W10" s="10" t="s">
        <v>101</v>
      </c>
      <c r="X10" s="10" t="s">
        <v>69</v>
      </c>
      <c r="Y10" s="10" t="s">
        <v>70</v>
      </c>
      <c r="Z10" s="10">
        <v>132</v>
      </c>
      <c r="AA10" s="10">
        <v>100</v>
      </c>
      <c r="AB10" s="10">
        <v>8550</v>
      </c>
      <c r="AC10" s="10" t="str">
        <f>Z10*AB10</f>
        <v>0</v>
      </c>
      <c r="AD10" s="10">
        <v>61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113</v>
      </c>
      <c r="M11" s="10" t="s">
        <v>63</v>
      </c>
      <c r="N11" s="10" t="str">
        <f>((J11*400)+(K11*100))+L11</f>
        <v>0</v>
      </c>
      <c r="O11" s="10" t="s">
        <v>369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211</v>
      </c>
      <c r="M12" s="10" t="s">
        <v>212</v>
      </c>
      <c r="N12" s="10" t="str">
        <f>((J12*400)+(K12*100))+L12</f>
        <v>0</v>
      </c>
      <c r="O12" s="10" t="s">
        <v>369</v>
      </c>
      <c r="P12" s="10" t="str">
        <f>N12*O12</f>
        <v>0</v>
      </c>
      <c r="Q12" s="10">
        <v>1</v>
      </c>
      <c r="R12" s="10" t="s">
        <v>1981</v>
      </c>
      <c r="S12" s="10" t="s">
        <v>1982</v>
      </c>
      <c r="T12" s="10" t="s">
        <v>1986</v>
      </c>
      <c r="U12" s="10" t="s">
        <v>1987</v>
      </c>
      <c r="V12" s="10" t="s">
        <v>1989</v>
      </c>
      <c r="W12" s="10" t="s">
        <v>101</v>
      </c>
      <c r="X12" s="10" t="s">
        <v>203</v>
      </c>
      <c r="Y12" s="10" t="s">
        <v>88</v>
      </c>
      <c r="Z12" s="10">
        <v>48</v>
      </c>
      <c r="AA12" s="10">
        <v>100</v>
      </c>
      <c r="AB12" s="10">
        <v>8550</v>
      </c>
      <c r="AC12" s="10" t="str">
        <f>Z12*AB12</f>
        <v>0</v>
      </c>
      <c r="AD12" s="10">
        <v>61</v>
      </c>
      <c r="AE12" s="10">
        <v>93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550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211</v>
      </c>
      <c r="M13" s="10" t="s">
        <v>73</v>
      </c>
      <c r="N13" s="10" t="str">
        <f>((J13*400)+(K13*100))+L13</f>
        <v>0</v>
      </c>
      <c r="O13" s="10" t="s">
        <v>369</v>
      </c>
      <c r="P13" s="10" t="str">
        <f>N13*O13</f>
        <v>0</v>
      </c>
      <c r="Q13" s="10">
        <v>1</v>
      </c>
      <c r="R13" s="10" t="s">
        <v>1981</v>
      </c>
      <c r="S13" s="10" t="s">
        <v>1982</v>
      </c>
      <c r="T13" s="10" t="s">
        <v>1986</v>
      </c>
      <c r="U13" s="10" t="s">
        <v>1987</v>
      </c>
      <c r="V13" s="10" t="s">
        <v>1990</v>
      </c>
      <c r="W13" s="10" t="s">
        <v>95</v>
      </c>
      <c r="X13" s="10" t="s">
        <v>76</v>
      </c>
      <c r="Y13" s="10" t="s">
        <v>77</v>
      </c>
      <c r="Z13" s="10">
        <v>48</v>
      </c>
      <c r="AA13" s="10">
        <v>100</v>
      </c>
      <c r="AB13" s="10">
        <v>8550</v>
      </c>
      <c r="AC13" s="10" t="str">
        <f>Z13*AB13</f>
        <v>0</v>
      </c>
      <c r="AD13" s="10">
        <v>11</v>
      </c>
      <c r="AE13" s="10">
        <v>12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  <c r="AM13" t="s">
        <v>1991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262</v>
      </c>
      <c r="M14" s="10" t="s">
        <v>63</v>
      </c>
      <c r="N14" s="10" t="str">
        <f>((J14*400)+(K14*100))+L14</f>
        <v>0</v>
      </c>
      <c r="O14" s="10" t="s">
        <v>369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9">
      <c r="A15" s="10" t="s">
        <v>1981</v>
      </c>
      <c r="B15" s="10" t="s">
        <v>1982</v>
      </c>
      <c r="C15" s="10" t="s">
        <v>1983</v>
      </c>
      <c r="D15" s="10" t="s">
        <v>631</v>
      </c>
      <c r="E15" s="10">
        <v>2</v>
      </c>
      <c r="F15" s="10">
        <v>17075</v>
      </c>
      <c r="G15" s="10" t="s">
        <v>1992</v>
      </c>
      <c r="H15" s="10" t="s">
        <v>40</v>
      </c>
      <c r="I15" s="10" t="s">
        <v>1993</v>
      </c>
      <c r="J15" s="10">
        <v>13</v>
      </c>
      <c r="K15" s="10">
        <v>1</v>
      </c>
      <c r="L15" s="10" t="s">
        <v>310</v>
      </c>
      <c r="M15" s="10" t="s">
        <v>81</v>
      </c>
      <c r="N15" s="10" t="str">
        <f>((J15*400)+(K15*100))+L15</f>
        <v>0</v>
      </c>
      <c r="O15" s="10" t="s">
        <v>259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50000000</v>
      </c>
      <c r="AJ15" s="10" t="str">
        <f>IF((AI15-AH15) &gt; 1,0,IF((AI15-AH15)&lt;0,AH15-AI15,AI15-AH15))</f>
        <v>0</v>
      </c>
      <c r="AK15" s="10">
        <v>0.01</v>
      </c>
      <c r="AL15" s="10" t="str">
        <f>ROUND(AJ15*(AK15/100),2)</f>
        <v>0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>
        <v>1</v>
      </c>
      <c r="R16" s="10" t="s">
        <v>1981</v>
      </c>
      <c r="S16" s="10" t="s">
        <v>1982</v>
      </c>
      <c r="T16" s="10" t="s">
        <v>1986</v>
      </c>
      <c r="U16" s="10" t="s">
        <v>1987</v>
      </c>
      <c r="V16" s="10" t="s">
        <v>1994</v>
      </c>
      <c r="W16" s="10" t="s">
        <v>304</v>
      </c>
      <c r="X16" s="10" t="s">
        <v>76</v>
      </c>
      <c r="Y16" s="10" t="s">
        <v>77</v>
      </c>
      <c r="Z16" s="10">
        <v>78</v>
      </c>
      <c r="AA16" s="10">
        <v>100</v>
      </c>
      <c r="AB16" s="10">
        <v>7550</v>
      </c>
      <c r="AC16" s="10" t="str">
        <f>Z16*AB16</f>
        <v>0</v>
      </c>
      <c r="AD16" s="10">
        <v>16</v>
      </c>
      <c r="AE16" s="10">
        <v>22</v>
      </c>
      <c r="AF16" s="10" t="str">
        <f>(AC16*(100-AE16))/100</f>
        <v>0</v>
      </c>
      <c r="AG16" s="10" t="str">
        <f>P16+AF16</f>
        <v>0</v>
      </c>
      <c r="AH16" s="10" t="str">
        <f>AF16</f>
        <v>0</v>
      </c>
      <c r="AI16" s="10">
        <v>0</v>
      </c>
      <c r="AJ16" s="10" t="str">
        <f>IF((AI16-AH16) &gt; 1,0,IF((AI16-AH16)&lt;0,AH16-AI16,AI16-AH16))</f>
        <v>0</v>
      </c>
      <c r="AK16" s="10">
        <v>0.3</v>
      </c>
      <c r="AL16" s="10" t="str">
        <f>ROUND(AJ16*(AK16/100),2)</f>
        <v>0</v>
      </c>
      <c r="AM16" t="s">
        <v>1995</v>
      </c>
    </row>
    <row r="17" spans="1:39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>
        <v>2</v>
      </c>
      <c r="R17" s="10" t="s">
        <v>1981</v>
      </c>
      <c r="S17" s="10" t="s">
        <v>1982</v>
      </c>
      <c r="T17" s="10" t="s">
        <v>1986</v>
      </c>
      <c r="U17" s="10" t="s">
        <v>1987</v>
      </c>
      <c r="V17" s="10" t="s">
        <v>1996</v>
      </c>
      <c r="W17" s="10" t="s">
        <v>360</v>
      </c>
      <c r="X17" s="10" t="s">
        <v>203</v>
      </c>
      <c r="Y17" s="10" t="s">
        <v>88</v>
      </c>
      <c r="Z17" s="10">
        <v>28</v>
      </c>
      <c r="AA17" s="10">
        <v>100</v>
      </c>
      <c r="AB17" s="10">
        <v>8400</v>
      </c>
      <c r="AC17" s="10" t="str">
        <f>Z17*AB17</f>
        <v>0</v>
      </c>
      <c r="AD17" s="10">
        <v>16</v>
      </c>
      <c r="AE17" s="10">
        <v>72</v>
      </c>
      <c r="AF17" s="10" t="str">
        <f>(AC17*(100-AE17))/100</f>
        <v>0</v>
      </c>
      <c r="AG17" s="10" t="str">
        <f>P17+AF17</f>
        <v>0</v>
      </c>
      <c r="AH17" s="10" t="str">
        <f>AF17</f>
        <v>0</v>
      </c>
      <c r="AI17" s="10">
        <v>0</v>
      </c>
      <c r="AJ17" s="10" t="str">
        <f>IF((AI17-AH17) &gt; 1,0,IF((AI17-AH17)&lt;0,AH17-AI17,AI17-AH17))</f>
        <v>0</v>
      </c>
      <c r="AK17" s="10">
        <v>0.02</v>
      </c>
      <c r="AL17" s="10" t="str">
        <f>ROUND(AJ17*(AK17/100),2)</f>
        <v>0</v>
      </c>
      <c r="AM17" t="s">
        <v>1103</v>
      </c>
    </row>
    <row r="18" spans="1:39">
      <c r="A18" s="10"/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>
        <v>3</v>
      </c>
      <c r="R18" s="10" t="s">
        <v>1981</v>
      </c>
      <c r="S18" s="10" t="s">
        <v>1982</v>
      </c>
      <c r="T18" s="10" t="s">
        <v>1986</v>
      </c>
      <c r="U18" s="10" t="s">
        <v>1987</v>
      </c>
      <c r="V18" s="10" t="s">
        <v>1997</v>
      </c>
      <c r="W18" s="10" t="s">
        <v>308</v>
      </c>
      <c r="X18" s="10" t="s">
        <v>76</v>
      </c>
      <c r="Y18" s="10" t="s">
        <v>88</v>
      </c>
      <c r="Z18" s="10">
        <v>24</v>
      </c>
      <c r="AA18" s="10">
        <v>100</v>
      </c>
      <c r="AB18" s="10">
        <v>5700</v>
      </c>
      <c r="AC18" s="10" t="str">
        <f>Z18*AB18</f>
        <v>0</v>
      </c>
      <c r="AD18" s="10">
        <v>16</v>
      </c>
      <c r="AE18" s="10">
        <v>22</v>
      </c>
      <c r="AF18" s="10" t="str">
        <f>(AC18*(100-AE18))/100</f>
        <v>0</v>
      </c>
      <c r="AG18" s="10" t="str">
        <f>P18+AF18</f>
        <v>0</v>
      </c>
      <c r="AH18" s="10" t="str">
        <f>AF18</f>
        <v>0</v>
      </c>
      <c r="AI18" s="10">
        <v>0</v>
      </c>
      <c r="AJ18" s="10" t="str">
        <f>IF((AI18-AH18) &gt; 1,0,IF((AI18-AH18)&lt;0,AH18-AI18,AI18-AH18))</f>
        <v>0</v>
      </c>
      <c r="AK18" s="10">
        <v>0.02</v>
      </c>
      <c r="AL18" s="10" t="str">
        <f>ROUND(AJ18*(AK18/100),2)</f>
        <v>0</v>
      </c>
      <c r="AM18" t="s">
        <v>1998</v>
      </c>
    </row>
    <row r="19" spans="1:39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>
        <v>4</v>
      </c>
      <c r="R19" s="10" t="s">
        <v>1981</v>
      </c>
      <c r="S19" s="10" t="s">
        <v>1982</v>
      </c>
      <c r="T19" s="10" t="s">
        <v>1986</v>
      </c>
      <c r="U19" s="10" t="s">
        <v>1987</v>
      </c>
      <c r="V19" s="10" t="s">
        <v>1999</v>
      </c>
      <c r="W19" s="10" t="s">
        <v>308</v>
      </c>
      <c r="X19" s="10" t="s">
        <v>76</v>
      </c>
      <c r="Y19" s="10" t="s">
        <v>77</v>
      </c>
      <c r="Z19" s="10">
        <v>90</v>
      </c>
      <c r="AA19" s="10">
        <v>100</v>
      </c>
      <c r="AB19" s="10">
        <v>5700</v>
      </c>
      <c r="AC19" s="10" t="str">
        <f>Z19*AB19</f>
        <v>0</v>
      </c>
      <c r="AD19" s="10">
        <v>16</v>
      </c>
      <c r="AE19" s="10">
        <v>22</v>
      </c>
      <c r="AF19" s="10" t="str">
        <f>(AC19*(100-AE19))/100</f>
        <v>0</v>
      </c>
      <c r="AG19" s="10" t="str">
        <f>P19+AF19</f>
        <v>0</v>
      </c>
      <c r="AH19" s="10" t="str">
        <f>AF19</f>
        <v>0</v>
      </c>
      <c r="AI19" s="10">
        <v>0</v>
      </c>
      <c r="AJ19" s="10" t="str">
        <f>IF((AI19-AH19) &gt; 1,0,IF((AI19-AH19)&lt;0,AH19-AI19,AI19-AH19))</f>
        <v>0</v>
      </c>
      <c r="AK19" s="10">
        <v>0.3</v>
      </c>
      <c r="AL19" s="10" t="str">
        <f>ROUND(AJ19*(AK19/100),2)</f>
        <v>0</v>
      </c>
      <c r="AM19" t="s">
        <v>2000</v>
      </c>
    </row>
    <row r="20" spans="1:39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>
        <v>5</v>
      </c>
      <c r="R20" s="10" t="s">
        <v>1981</v>
      </c>
      <c r="S20" s="10" t="s">
        <v>1982</v>
      </c>
      <c r="T20" s="10" t="s">
        <v>1986</v>
      </c>
      <c r="U20" s="10" t="s">
        <v>1987</v>
      </c>
      <c r="V20" s="10" t="s">
        <v>1999</v>
      </c>
      <c r="W20" s="10" t="s">
        <v>191</v>
      </c>
      <c r="X20" s="10" t="s">
        <v>76</v>
      </c>
      <c r="Y20" s="10" t="s">
        <v>88</v>
      </c>
      <c r="Z20" s="10">
        <v>216</v>
      </c>
      <c r="AA20" s="10">
        <v>100</v>
      </c>
      <c r="AB20" s="10">
        <v>2600</v>
      </c>
      <c r="AC20" s="10" t="str">
        <f>Z20*AB20</f>
        <v>0</v>
      </c>
      <c r="AD20" s="10">
        <v>8</v>
      </c>
      <c r="AE20" s="10">
        <v>8</v>
      </c>
      <c r="AF20" s="10" t="str">
        <f>(AC20*(100-AE20))/100</f>
        <v>0</v>
      </c>
      <c r="AG20" s="10" t="str">
        <f>P20+AF20</f>
        <v>0</v>
      </c>
      <c r="AH20" s="10" t="str">
        <f>AF20</f>
        <v>0</v>
      </c>
      <c r="AI20" s="10">
        <v>0</v>
      </c>
      <c r="AJ20" s="10" t="str">
        <f>IF((AI20-AH20) &gt; 1,0,IF((AI20-AH20)&lt;0,AH20-AI20,AI20-AH20))</f>
        <v>0</v>
      </c>
      <c r="AK20" s="10">
        <v>0.02</v>
      </c>
      <c r="AL20" s="10" t="str">
        <f>ROUND(AJ20*(AK20/100),2)</f>
        <v>0</v>
      </c>
      <c r="AM20" t="s">
        <v>272</v>
      </c>
    </row>
    <row r="21" spans="1:39">
      <c r="A21" s="10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>
        <v>6</v>
      </c>
      <c r="R21" s="10" t="s">
        <v>1981</v>
      </c>
      <c r="S21" s="10" t="s">
        <v>1982</v>
      </c>
      <c r="T21" s="10" t="s">
        <v>1986</v>
      </c>
      <c r="U21" s="10" t="s">
        <v>1987</v>
      </c>
      <c r="V21" s="10" t="s">
        <v>2001</v>
      </c>
      <c r="W21" s="10" t="s">
        <v>191</v>
      </c>
      <c r="X21" s="10" t="s">
        <v>76</v>
      </c>
      <c r="Y21" s="10" t="s">
        <v>77</v>
      </c>
      <c r="Z21" s="10">
        <v>165</v>
      </c>
      <c r="AA21" s="10">
        <v>100</v>
      </c>
      <c r="AB21" s="10">
        <v>2600</v>
      </c>
      <c r="AC21" s="10" t="str">
        <f>Z21*AB21</f>
        <v>0</v>
      </c>
      <c r="AD21" s="10">
        <v>16</v>
      </c>
      <c r="AE21" s="10">
        <v>22</v>
      </c>
      <c r="AF21" s="10" t="str">
        <f>(AC21*(100-AE21))/100</f>
        <v>0</v>
      </c>
      <c r="AG21" s="10" t="str">
        <f>P21+AF21</f>
        <v>0</v>
      </c>
      <c r="AH21" s="10" t="str">
        <f>AF21</f>
        <v>0</v>
      </c>
      <c r="AI21" s="10">
        <v>0</v>
      </c>
      <c r="AJ21" s="10" t="str">
        <f>IF((AI21-AH21) &gt; 1,0,IF((AI21-AH21)&lt;0,AH21-AI21,AI21-AH21))</f>
        <v>0</v>
      </c>
      <c r="AK21" s="10">
        <v>0.3</v>
      </c>
      <c r="AL21" s="10" t="str">
        <f>ROUND(AJ21*(AK21/100),2)</f>
        <v>0</v>
      </c>
      <c r="AM21" t="s">
        <v>1991</v>
      </c>
    </row>
    <row r="22" spans="1:39">
      <c r="A22" s="10"/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>
        <v>7</v>
      </c>
      <c r="R22" s="10" t="s">
        <v>1981</v>
      </c>
      <c r="S22" s="10" t="s">
        <v>1982</v>
      </c>
      <c r="T22" s="10" t="s">
        <v>1986</v>
      </c>
      <c r="U22" s="10" t="s">
        <v>1987</v>
      </c>
      <c r="V22" s="10" t="s">
        <v>2002</v>
      </c>
      <c r="W22" s="10" t="s">
        <v>308</v>
      </c>
      <c r="X22" s="10" t="s">
        <v>76</v>
      </c>
      <c r="Y22" s="10" t="s">
        <v>88</v>
      </c>
      <c r="Z22" s="10">
        <v>51</v>
      </c>
      <c r="AA22" s="10">
        <v>100</v>
      </c>
      <c r="AB22" s="10">
        <v>5700</v>
      </c>
      <c r="AC22" s="10" t="str">
        <f>Z22*AB22</f>
        <v>0</v>
      </c>
      <c r="AD22" s="10">
        <v>16</v>
      </c>
      <c r="AE22" s="10">
        <v>22</v>
      </c>
      <c r="AF22" s="10" t="str">
        <f>(AC22*(100-AE22))/100</f>
        <v>0</v>
      </c>
      <c r="AG22" s="10" t="str">
        <f>P22+AF22</f>
        <v>0</v>
      </c>
      <c r="AH22" s="10" t="str">
        <f>AF22</f>
        <v>0</v>
      </c>
      <c r="AI22" s="10">
        <v>0</v>
      </c>
      <c r="AJ22" s="10" t="str">
        <f>IF((AI22-AH22) &gt; 1,0,IF((AI22-AH22)&lt;0,AH22-AI22,AI22-AH22))</f>
        <v>0</v>
      </c>
      <c r="AK22" s="10">
        <v>0.02</v>
      </c>
      <c r="AL22" s="10" t="str">
        <f>ROUND(AJ22*(AK22/100),2)</f>
        <v>0</v>
      </c>
      <c r="AM22" t="s">
        <v>216</v>
      </c>
    </row>
    <row r="23" spans="1:39">
      <c r="A23" s="10"/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>
        <v>8</v>
      </c>
      <c r="R23" s="10" t="s">
        <v>1981</v>
      </c>
      <c r="S23" s="10" t="s">
        <v>1982</v>
      </c>
      <c r="T23" s="10" t="s">
        <v>1986</v>
      </c>
      <c r="U23" s="10" t="s">
        <v>1987</v>
      </c>
      <c r="V23" s="10" t="s">
        <v>2003</v>
      </c>
      <c r="W23" s="10" t="s">
        <v>360</v>
      </c>
      <c r="X23" s="10" t="s">
        <v>203</v>
      </c>
      <c r="Y23" s="10" t="s">
        <v>88</v>
      </c>
      <c r="Z23" s="10">
        <v>12</v>
      </c>
      <c r="AA23" s="10">
        <v>100</v>
      </c>
      <c r="AB23" s="10">
        <v>8400</v>
      </c>
      <c r="AC23" s="10" t="str">
        <f>Z23*AB23</f>
        <v>0</v>
      </c>
      <c r="AD23" s="10">
        <v>16</v>
      </c>
      <c r="AE23" s="10">
        <v>72</v>
      </c>
      <c r="AF23" s="10" t="str">
        <f>(AC23*(100-AE23))/100</f>
        <v>0</v>
      </c>
      <c r="AG23" s="10" t="str">
        <f>P23+AF23</f>
        <v>0</v>
      </c>
      <c r="AH23" s="10" t="str">
        <f>AF23</f>
        <v>0</v>
      </c>
      <c r="AI23" s="10">
        <v>0</v>
      </c>
      <c r="AJ23" s="10" t="str">
        <f>IF((AI23-AH23) &gt; 1,0,IF((AI23-AH23)&lt;0,AH23-AI23,AI23-AH23))</f>
        <v>0</v>
      </c>
      <c r="AK23" s="10">
        <v>0.02</v>
      </c>
      <c r="AL23" s="10" t="str">
        <f>ROUND(AJ23*(AK23/100),2)</f>
        <v>0</v>
      </c>
      <c r="AM23" t="s">
        <v>1103</v>
      </c>
    </row>
    <row r="24" spans="1:39">
      <c r="A24" s="10"/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>
        <v>9</v>
      </c>
      <c r="R24" s="10" t="s">
        <v>1981</v>
      </c>
      <c r="S24" s="10" t="s">
        <v>1982</v>
      </c>
      <c r="T24" s="10" t="s">
        <v>1986</v>
      </c>
      <c r="U24" s="10" t="s">
        <v>1987</v>
      </c>
      <c r="V24" s="10" t="s">
        <v>2004</v>
      </c>
      <c r="W24" s="10" t="s">
        <v>360</v>
      </c>
      <c r="X24" s="10" t="s">
        <v>203</v>
      </c>
      <c r="Y24" s="10" t="s">
        <v>88</v>
      </c>
      <c r="Z24" s="10">
        <v>15</v>
      </c>
      <c r="AA24" s="10">
        <v>100</v>
      </c>
      <c r="AB24" s="10">
        <v>8400</v>
      </c>
      <c r="AC24" s="10" t="str">
        <f>Z24*AB24</f>
        <v>0</v>
      </c>
      <c r="AD24" s="10">
        <v>16</v>
      </c>
      <c r="AE24" s="10">
        <v>72</v>
      </c>
      <c r="AF24" s="10" t="str">
        <f>(AC24*(100-AE24))/100</f>
        <v>0</v>
      </c>
      <c r="AG24" s="10" t="str">
        <f>P24+AF24</f>
        <v>0</v>
      </c>
      <c r="AH24" s="10" t="str">
        <f>AF24</f>
        <v>0</v>
      </c>
      <c r="AI24" s="10">
        <v>0</v>
      </c>
      <c r="AJ24" s="10" t="str">
        <f>IF((AI24-AH24) &gt; 1,0,IF((AI24-AH24)&lt;0,AH24-AI24,AI24-AH24))</f>
        <v>0</v>
      </c>
      <c r="AK24" s="10">
        <v>0.02</v>
      </c>
      <c r="AL24" s="10" t="str">
        <f>ROUND(AJ24*(AK24/100),2)</f>
        <v>0</v>
      </c>
      <c r="AM24" t="s">
        <v>1998</v>
      </c>
    </row>
    <row r="25" spans="1:39">
      <c r="A25" s="10"/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>
        <v>10</v>
      </c>
      <c r="R25" s="10" t="s">
        <v>1981</v>
      </c>
      <c r="S25" s="10" t="s">
        <v>1982</v>
      </c>
      <c r="T25" s="10" t="s">
        <v>1986</v>
      </c>
      <c r="U25" s="10" t="s">
        <v>1987</v>
      </c>
      <c r="V25" s="10" t="s">
        <v>2005</v>
      </c>
      <c r="W25" s="10" t="s">
        <v>191</v>
      </c>
      <c r="X25" s="10" t="s">
        <v>76</v>
      </c>
      <c r="Y25" s="10" t="s">
        <v>77</v>
      </c>
      <c r="Z25" s="10">
        <v>25</v>
      </c>
      <c r="AA25" s="10">
        <v>100</v>
      </c>
      <c r="AB25" s="10">
        <v>2600</v>
      </c>
      <c r="AC25" s="10" t="str">
        <f>Z25*AB25</f>
        <v>0</v>
      </c>
      <c r="AD25" s="10">
        <v>16</v>
      </c>
      <c r="AE25" s="10">
        <v>22</v>
      </c>
      <c r="AF25" s="10" t="str">
        <f>(AC25*(100-AE25))/100</f>
        <v>0</v>
      </c>
      <c r="AG25" s="10" t="str">
        <f>P25+AF25</f>
        <v>0</v>
      </c>
      <c r="AH25" s="10" t="str">
        <f>AF25</f>
        <v>0</v>
      </c>
      <c r="AI25" s="10">
        <v>0</v>
      </c>
      <c r="AJ25" s="10" t="str">
        <f>IF((AI25-AH25) &gt; 1,0,IF((AI25-AH25)&lt;0,AH25-AI25,AI25-AH25))</f>
        <v>0</v>
      </c>
      <c r="AK25" s="10">
        <v>0.3</v>
      </c>
      <c r="AL25" s="10" t="str">
        <f>ROUND(AJ25*(AK25/100),2)</f>
        <v>0</v>
      </c>
      <c r="AM25" t="s">
        <v>2006</v>
      </c>
    </row>
    <row r="26" spans="1:39">
      <c r="A26" s="10"/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>
        <v>11</v>
      </c>
      <c r="R26" s="10" t="s">
        <v>1981</v>
      </c>
      <c r="S26" s="10" t="s">
        <v>1982</v>
      </c>
      <c r="T26" s="10" t="s">
        <v>1986</v>
      </c>
      <c r="U26" s="10" t="s">
        <v>1987</v>
      </c>
      <c r="V26" s="10" t="s">
        <v>2007</v>
      </c>
      <c r="W26" s="10" t="s">
        <v>308</v>
      </c>
      <c r="X26" s="10" t="s">
        <v>76</v>
      </c>
      <c r="Y26" s="10" t="s">
        <v>77</v>
      </c>
      <c r="Z26" s="10">
        <v>16</v>
      </c>
      <c r="AA26" s="10">
        <v>100</v>
      </c>
      <c r="AB26" s="10">
        <v>5700</v>
      </c>
      <c r="AC26" s="10" t="str">
        <f>Z26*AB26</f>
        <v>0</v>
      </c>
      <c r="AD26" s="10">
        <v>16</v>
      </c>
      <c r="AE26" s="10">
        <v>22</v>
      </c>
      <c r="AF26" s="10" t="str">
        <f>(AC26*(100-AE26))/100</f>
        <v>0</v>
      </c>
      <c r="AG26" s="10" t="str">
        <f>P26+AF26</f>
        <v>0</v>
      </c>
      <c r="AH26" s="10" t="str">
        <f>AF26</f>
        <v>0</v>
      </c>
      <c r="AI26" s="10">
        <v>0</v>
      </c>
      <c r="AJ26" s="10" t="str">
        <f>IF((AI26-AH26) &gt; 1,0,IF((AI26-AH26)&lt;0,AH26-AI26,AI26-AH26))</f>
        <v>0</v>
      </c>
      <c r="AK26" s="10">
        <v>0.3</v>
      </c>
      <c r="AL26" s="10" t="str">
        <f>ROUND(AJ26*(AK26/100),2)</f>
        <v>0</v>
      </c>
      <c r="AM26" t="s">
        <v>2008</v>
      </c>
    </row>
    <row r="27" spans="1:39">
      <c r="A27" s="10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>
        <v>12</v>
      </c>
      <c r="R27" s="10" t="s">
        <v>1981</v>
      </c>
      <c r="S27" s="10" t="s">
        <v>1982</v>
      </c>
      <c r="T27" s="10" t="s">
        <v>1986</v>
      </c>
      <c r="U27" s="10" t="s">
        <v>1987</v>
      </c>
      <c r="V27" s="10" t="s">
        <v>2009</v>
      </c>
      <c r="W27" s="10" t="s">
        <v>360</v>
      </c>
      <c r="X27" s="10" t="s">
        <v>203</v>
      </c>
      <c r="Y27" s="10" t="s">
        <v>88</v>
      </c>
      <c r="Z27" s="10">
        <v>27</v>
      </c>
      <c r="AA27" s="10">
        <v>100</v>
      </c>
      <c r="AB27" s="10">
        <v>8400</v>
      </c>
      <c r="AC27" s="10" t="str">
        <f>Z27*AB27</f>
        <v>0</v>
      </c>
      <c r="AD27" s="10">
        <v>16</v>
      </c>
      <c r="AE27" s="10">
        <v>72</v>
      </c>
      <c r="AF27" s="10" t="str">
        <f>(AC27*(100-AE27))/100</f>
        <v>0</v>
      </c>
      <c r="AG27" s="10" t="str">
        <f>P27+AF27</f>
        <v>0</v>
      </c>
      <c r="AH27" s="10" t="str">
        <f>AF27</f>
        <v>0</v>
      </c>
      <c r="AI27" s="10">
        <v>0</v>
      </c>
      <c r="AJ27" s="10" t="str">
        <f>IF((AI27-AH27) &gt; 1,0,IF((AI27-AH27)&lt;0,AH27-AI27,AI27-AH27))</f>
        <v>0</v>
      </c>
      <c r="AK27" s="10">
        <v>0.02</v>
      </c>
      <c r="AL27" s="10" t="str">
        <f>ROUND(AJ27*(AK27/100),2)</f>
        <v>0</v>
      </c>
      <c r="AM27" t="s">
        <v>1998</v>
      </c>
    </row>
    <row r="28" spans="1:39">
      <c r="A28" s="10"/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 t="s">
        <v>46</v>
      </c>
      <c r="AL28" s="10" t="str">
        <f>SUM(AL10:AL27)</f>
        <v>0</v>
      </c>
    </row>
    <row r="29" spans="1:39">
      <c r="A29" s="11"/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 t="s">
        <v>47</v>
      </c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  <c r="AJ29" s="11"/>
      <c r="AK29" s="11"/>
      <c r="AL29" s="11"/>
    </row>
    <row r="30" spans="1:39">
      <c r="A30" s="11"/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2" t="s">
        <v>48</v>
      </c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  <c r="AJ30" s="11"/>
      <c r="AK30" s="11"/>
      <c r="AL30" s="11"/>
    </row>
    <row r="31" spans="1:39">
      <c r="A31" s="11"/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2" t="s">
        <v>49</v>
      </c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  <c r="AJ31" s="11"/>
      <c r="AK31" s="11"/>
      <c r="AL31" s="11"/>
    </row>
    <row r="32" spans="1:39">
      <c r="A32" s="11"/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2" t="s">
        <v>50</v>
      </c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  <c r="AJ32" s="11"/>
      <c r="AK32" s="11"/>
      <c r="AL32" s="11"/>
    </row>
    <row r="33" spans="1:39">
      <c r="A33" s="11"/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2" t="s">
        <v>51</v>
      </c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  <c r="AJ33" s="11"/>
      <c r="AK33" s="11"/>
      <c r="AL33" s="11"/>
    </row>
    <row r="34" spans="1:39">
      <c r="A34" s="11"/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2" t="s">
        <v>52</v>
      </c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</row>
    <row r="35" spans="1:39">
      <c r="A35" s="11"/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2" t="s">
        <v>53</v>
      </c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</row>
    <row r="36" spans="1:39">
      <c r="A36" s="11"/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2" t="s">
        <v>54</v>
      </c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  <c r="AJ36" s="11"/>
      <c r="AK36" s="11"/>
      <c r="AL36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5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6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2010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2011</v>
      </c>
      <c r="B10" s="10" t="s">
        <v>2012</v>
      </c>
      <c r="C10" s="10" t="s">
        <v>2013</v>
      </c>
      <c r="D10" s="10" t="s">
        <v>2014</v>
      </c>
      <c r="E10" s="10">
        <v>1</v>
      </c>
      <c r="F10" s="10">
        <v>18537</v>
      </c>
      <c r="G10" s="10" t="s">
        <v>2015</v>
      </c>
      <c r="H10" s="10" t="s">
        <v>40</v>
      </c>
      <c r="I10" s="10" t="s">
        <v>2016</v>
      </c>
      <c r="J10" s="10">
        <v>16</v>
      </c>
      <c r="K10" s="10">
        <v>1</v>
      </c>
      <c r="L10" s="10" t="s">
        <v>438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2011</v>
      </c>
      <c r="B11" s="10" t="s">
        <v>2012</v>
      </c>
      <c r="C11" s="10" t="s">
        <v>2013</v>
      </c>
      <c r="D11" s="10" t="s">
        <v>2014</v>
      </c>
      <c r="E11" s="10">
        <v>2</v>
      </c>
      <c r="F11" s="10">
        <v>18538</v>
      </c>
      <c r="G11" s="10" t="s">
        <v>2017</v>
      </c>
      <c r="H11" s="10" t="s">
        <v>40</v>
      </c>
      <c r="I11" s="10" t="s">
        <v>2018</v>
      </c>
      <c r="J11" s="10">
        <v>1</v>
      </c>
      <c r="K11" s="10">
        <v>0</v>
      </c>
      <c r="L11" s="10" t="s">
        <v>336</v>
      </c>
      <c r="M11" s="10" t="s">
        <v>63</v>
      </c>
      <c r="N11" s="10" t="str">
        <f>((J11*400)+(K11*100))+L11</f>
        <v>0</v>
      </c>
      <c r="O11" s="10" t="s">
        <v>186</v>
      </c>
      <c r="P11" s="10" t="str">
        <f>N11*O11</f>
        <v>0</v>
      </c>
      <c r="Q11" s="10">
        <v>1</v>
      </c>
      <c r="R11" s="10" t="s">
        <v>2011</v>
      </c>
      <c r="S11" s="10" t="s">
        <v>2012</v>
      </c>
      <c r="T11" s="10" t="s">
        <v>2019</v>
      </c>
      <c r="U11" s="10" t="s">
        <v>2020</v>
      </c>
      <c r="V11" s="10" t="s">
        <v>2021</v>
      </c>
      <c r="W11" s="10" t="s">
        <v>68</v>
      </c>
      <c r="X11" s="10" t="s">
        <v>69</v>
      </c>
      <c r="Y11" s="10" t="s">
        <v>70</v>
      </c>
      <c r="Z11" s="10">
        <v>578</v>
      </c>
      <c r="AA11" s="10">
        <v>100</v>
      </c>
      <c r="AB11" s="10">
        <v>8400</v>
      </c>
      <c r="AC11" s="10" t="str">
        <f>Z11*AB11</f>
        <v>0</v>
      </c>
      <c r="AD11" s="10">
        <v>38</v>
      </c>
      <c r="AE11" s="10">
        <v>85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262</v>
      </c>
      <c r="M12" s="10" t="s">
        <v>43</v>
      </c>
      <c r="N12" s="10" t="str">
        <f>((J12*400)+(K12*100))+L12</f>
        <v>0</v>
      </c>
      <c r="O12" s="10" t="s">
        <v>186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145</v>
      </c>
      <c r="M13" s="10" t="s">
        <v>63</v>
      </c>
      <c r="N13" s="10" t="str">
        <f>((J13*400)+(K13*100))+L13</f>
        <v>0</v>
      </c>
      <c r="O13" s="10" t="s">
        <v>186</v>
      </c>
      <c r="P13" s="10" t="str">
        <f>N13*O13</f>
        <v>0</v>
      </c>
      <c r="Q13" s="10">
        <v>1</v>
      </c>
      <c r="R13" s="10" t="s">
        <v>2011</v>
      </c>
      <c r="S13" s="10" t="s">
        <v>2012</v>
      </c>
      <c r="T13" s="10" t="s">
        <v>2019</v>
      </c>
      <c r="U13" s="10" t="s">
        <v>2020</v>
      </c>
      <c r="V13" s="10" t="s">
        <v>2022</v>
      </c>
      <c r="W13" s="10" t="s">
        <v>191</v>
      </c>
      <c r="X13" s="10" t="s">
        <v>76</v>
      </c>
      <c r="Y13" s="10" t="s">
        <v>70</v>
      </c>
      <c r="Z13" s="10">
        <v>36</v>
      </c>
      <c r="AA13" s="10">
        <v>100</v>
      </c>
      <c r="AB13" s="10">
        <v>2600</v>
      </c>
      <c r="AC13" s="10" t="str">
        <f>Z13*AB13</f>
        <v>0</v>
      </c>
      <c r="AD13" s="10">
        <v>6</v>
      </c>
      <c r="AE13" s="10">
        <v>6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50000000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550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176</v>
      </c>
      <c r="M14" s="10" t="s">
        <v>63</v>
      </c>
      <c r="N14" s="10" t="str">
        <f>((J14*400)+(K14*100))+L14</f>
        <v>0</v>
      </c>
      <c r="O14" s="10" t="s">
        <v>186</v>
      </c>
      <c r="P14" s="10" t="str">
        <f>N14*O14</f>
        <v>0</v>
      </c>
      <c r="Q14" s="10">
        <v>1</v>
      </c>
      <c r="R14" s="10" t="s">
        <v>2011</v>
      </c>
      <c r="S14" s="10" t="s">
        <v>2012</v>
      </c>
      <c r="T14" s="10" t="s">
        <v>2019</v>
      </c>
      <c r="U14" s="10" t="s">
        <v>2020</v>
      </c>
      <c r="V14" s="10" t="s">
        <v>2023</v>
      </c>
      <c r="W14" s="10" t="s">
        <v>191</v>
      </c>
      <c r="X14" s="10" t="s">
        <v>76</v>
      </c>
      <c r="Y14" s="10" t="s">
        <v>70</v>
      </c>
      <c r="Z14" s="10">
        <v>18</v>
      </c>
      <c r="AA14" s="10">
        <v>100</v>
      </c>
      <c r="AB14" s="10">
        <v>2600</v>
      </c>
      <c r="AC14" s="10" t="str">
        <f>Z14*AB14</f>
        <v>0</v>
      </c>
      <c r="AD14" s="10">
        <v>6</v>
      </c>
      <c r="AE14" s="10">
        <v>6</v>
      </c>
      <c r="AF14" s="10" t="str">
        <f>(AC14*(100-AE14))/100</f>
        <v>0</v>
      </c>
      <c r="AG14" s="10" t="str">
        <f>P14+AF14</f>
        <v>0</v>
      </c>
      <c r="AH14" s="10" t="str">
        <f>(AG14*AA14)/100</f>
        <v>0</v>
      </c>
      <c r="AI14" s="10">
        <v>50000000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  <c r="AM14" t="s">
        <v>550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>
        <v>0</v>
      </c>
      <c r="K15" s="10">
        <v>0</v>
      </c>
      <c r="L15" s="10" t="s">
        <v>262</v>
      </c>
      <c r="M15" s="10" t="s">
        <v>73</v>
      </c>
      <c r="N15" s="10" t="str">
        <f>((J15*400)+(K15*100))+L15</f>
        <v>0</v>
      </c>
      <c r="O15" s="10" t="s">
        <v>186</v>
      </c>
      <c r="P15" s="10" t="str">
        <f>N15*O15</f>
        <v>0</v>
      </c>
      <c r="Q15" s="10"/>
      <c r="R15" s="10"/>
      <c r="S15" s="10"/>
      <c r="T15" s="10"/>
      <c r="U15" s="10"/>
      <c r="V15" s="10"/>
      <c r="W15" s="10" t="s">
        <v>45</v>
      </c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P15</f>
        <v>0</v>
      </c>
      <c r="AH15" s="10" t="str">
        <f>AG15</f>
        <v>0</v>
      </c>
      <c r="AI15" s="10">
        <v>0</v>
      </c>
      <c r="AJ15" s="10" t="str">
        <f>IF((AI15-AH15) &gt; 1,0,IF((AI15-AH15)&lt;0,AH15-AI15,AI15-AH15))</f>
        <v>0</v>
      </c>
      <c r="AK15" s="10">
        <v>0.3</v>
      </c>
      <c r="AL15" s="10" t="str">
        <f>ROUND(AJ15*(AK15/100),2)</f>
        <v>0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>
        <v>0</v>
      </c>
      <c r="K16" s="10">
        <v>0</v>
      </c>
      <c r="L16" s="10" t="s">
        <v>1363</v>
      </c>
      <c r="M16" s="10" t="s">
        <v>73</v>
      </c>
      <c r="N16" s="10" t="str">
        <f>((J16*400)+(K16*100))+L16</f>
        <v>0</v>
      </c>
      <c r="O16" s="10" t="s">
        <v>186</v>
      </c>
      <c r="P16" s="10" t="str">
        <f>N16*O16</f>
        <v>0</v>
      </c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 t="str">
        <f>AF16+P16</f>
        <v>0</v>
      </c>
      <c r="AH16" s="10" t="str">
        <f>AG16</f>
        <v>0</v>
      </c>
      <c r="AI16" s="10">
        <v>0</v>
      </c>
      <c r="AJ16" s="10" t="str">
        <f>IF((AI16-AH16) &gt; 1,0,IF((AI16-AH16)&lt;0,AH16-AI16,AI16-AH16))</f>
        <v>0</v>
      </c>
      <c r="AK16" s="10">
        <v>0.3</v>
      </c>
      <c r="AL16" s="10" t="str">
        <f>ROUND(AJ16*(AK16/100),2)</f>
        <v>0</v>
      </c>
    </row>
    <row r="17" spans="1:39">
      <c r="A17" s="10"/>
      <c r="B17" s="10"/>
      <c r="C17" s="10"/>
      <c r="D17" s="10"/>
      <c r="E17" s="10"/>
      <c r="F17" s="10"/>
      <c r="G17" s="10"/>
      <c r="H17" s="10"/>
      <c r="I17" s="10"/>
      <c r="J17" s="10">
        <v>0</v>
      </c>
      <c r="K17" s="10">
        <v>0</v>
      </c>
      <c r="L17" s="10" t="s">
        <v>263</v>
      </c>
      <c r="M17" s="10" t="s">
        <v>73</v>
      </c>
      <c r="N17" s="10" t="str">
        <f>((J17*400)+(K17*100))+L17</f>
        <v>0</v>
      </c>
      <c r="O17" s="10" t="s">
        <v>186</v>
      </c>
      <c r="P17" s="10" t="str">
        <f>N17*O17</f>
        <v>0</v>
      </c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 t="str">
        <f>AF17+P17</f>
        <v>0</v>
      </c>
      <c r="AH17" s="10" t="str">
        <f>AG17</f>
        <v>0</v>
      </c>
      <c r="AI17" s="10">
        <v>0</v>
      </c>
      <c r="AJ17" s="10" t="str">
        <f>IF((AI17-AH17) &gt; 1,0,IF((AI17-AH17)&lt;0,AH17-AI17,AI17-AH17))</f>
        <v>0</v>
      </c>
      <c r="AK17" s="10">
        <v>0.3</v>
      </c>
      <c r="AL17" s="10" t="str">
        <f>ROUND(AJ17*(AK17/100),2)</f>
        <v>0</v>
      </c>
    </row>
    <row r="18" spans="1:39">
      <c r="A18" s="10"/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 t="s">
        <v>46</v>
      </c>
      <c r="AL18" s="10" t="str">
        <f>SUM(AL10:AL17)</f>
        <v>0</v>
      </c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 t="s">
        <v>47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48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49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50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51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52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9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53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  <row r="26" spans="1:39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2" t="s">
        <v>54</v>
      </c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6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2024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2025</v>
      </c>
      <c r="B10" s="10" t="s">
        <v>2026</v>
      </c>
      <c r="C10" s="10" t="s">
        <v>2027</v>
      </c>
      <c r="D10" s="10" t="s">
        <v>2028</v>
      </c>
      <c r="E10" s="10">
        <v>1</v>
      </c>
      <c r="F10" s="10">
        <v>17473</v>
      </c>
      <c r="G10" s="10" t="s">
        <v>2029</v>
      </c>
      <c r="H10" s="10" t="s">
        <v>40</v>
      </c>
      <c r="I10" s="10" t="s">
        <v>2030</v>
      </c>
      <c r="J10" s="10">
        <v>0</v>
      </c>
      <c r="K10" s="10">
        <v>0</v>
      </c>
      <c r="L10" s="10" t="s">
        <v>671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2025</v>
      </c>
      <c r="S10" s="10" t="s">
        <v>2026</v>
      </c>
      <c r="T10" s="10" t="s">
        <v>2031</v>
      </c>
      <c r="U10" s="10" t="s">
        <v>2032</v>
      </c>
      <c r="V10" s="10" t="s">
        <v>2033</v>
      </c>
      <c r="W10" s="10" t="s">
        <v>95</v>
      </c>
      <c r="X10" s="10" t="s">
        <v>76</v>
      </c>
      <c r="Y10" s="10" t="s">
        <v>70</v>
      </c>
      <c r="Z10" s="10">
        <v>60</v>
      </c>
      <c r="AA10" s="10">
        <v>100</v>
      </c>
      <c r="AB10" s="10">
        <v>8550</v>
      </c>
      <c r="AC10" s="10" t="str">
        <f>Z10*AB10</f>
        <v>0</v>
      </c>
      <c r="AD10" s="10">
        <v>13</v>
      </c>
      <c r="AE10" s="10">
        <v>16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2</v>
      </c>
      <c r="K11" s="10">
        <v>3</v>
      </c>
      <c r="L11" s="10" t="s">
        <v>774</v>
      </c>
      <c r="M11" s="10" t="s">
        <v>81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316</v>
      </c>
      <c r="M12" s="10" t="s">
        <v>73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>
        <v>1</v>
      </c>
      <c r="R12" s="10" t="s">
        <v>2025</v>
      </c>
      <c r="S12" s="10" t="s">
        <v>2026</v>
      </c>
      <c r="T12" s="10" t="s">
        <v>2031</v>
      </c>
      <c r="U12" s="10" t="s">
        <v>2032</v>
      </c>
      <c r="V12" s="10" t="s">
        <v>2034</v>
      </c>
      <c r="W12" s="10" t="s">
        <v>95</v>
      </c>
      <c r="X12" s="10" t="s">
        <v>76</v>
      </c>
      <c r="Y12" s="10" t="s">
        <v>77</v>
      </c>
      <c r="Z12" s="10">
        <v>24</v>
      </c>
      <c r="AA12" s="10">
        <v>100</v>
      </c>
      <c r="AB12" s="10">
        <v>8550</v>
      </c>
      <c r="AC12" s="10" t="str">
        <f>Z12*AB12</f>
        <v>0</v>
      </c>
      <c r="AD12" s="10">
        <v>11</v>
      </c>
      <c r="AE12" s="10">
        <v>12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  <c r="AM12" t="s">
        <v>2035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6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2036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2037</v>
      </c>
      <c r="B10" s="10" t="s">
        <v>2038</v>
      </c>
      <c r="C10" s="10" t="s">
        <v>2039</v>
      </c>
      <c r="D10" s="10" t="s">
        <v>2040</v>
      </c>
      <c r="E10" s="10">
        <v>1</v>
      </c>
      <c r="F10" s="10">
        <v>17446</v>
      </c>
      <c r="G10" s="10" t="s">
        <v>2041</v>
      </c>
      <c r="H10" s="10" t="s">
        <v>40</v>
      </c>
      <c r="I10" s="10" t="s">
        <v>2042</v>
      </c>
      <c r="J10" s="10">
        <v>4</v>
      </c>
      <c r="K10" s="10">
        <v>0</v>
      </c>
      <c r="L10" s="10" t="s">
        <v>1317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 t="s">
        <v>2037</v>
      </c>
      <c r="B11" s="10" t="s">
        <v>2038</v>
      </c>
      <c r="C11" s="10" t="s">
        <v>2039</v>
      </c>
      <c r="D11" s="10" t="s">
        <v>2040</v>
      </c>
      <c r="E11" s="10">
        <v>2</v>
      </c>
      <c r="F11" s="10">
        <v>17454</v>
      </c>
      <c r="G11" s="10" t="s">
        <v>2043</v>
      </c>
      <c r="H11" s="10" t="s">
        <v>40</v>
      </c>
      <c r="I11" s="10" t="s">
        <v>2044</v>
      </c>
      <c r="J11" s="10">
        <v>0</v>
      </c>
      <c r="K11" s="10">
        <v>1</v>
      </c>
      <c r="L11" s="10" t="s">
        <v>262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5</v>
      </c>
      <c r="K12" s="10">
        <v>0</v>
      </c>
      <c r="L12" s="10" t="s">
        <v>80</v>
      </c>
      <c r="M12" s="10" t="s">
        <v>81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6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2045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2046</v>
      </c>
      <c r="B10" s="10"/>
      <c r="C10" s="10" t="s">
        <v>2047</v>
      </c>
      <c r="D10" s="10" t="s">
        <v>2048</v>
      </c>
      <c r="E10" s="10">
        <v>1</v>
      </c>
      <c r="F10" s="10">
        <v>17597</v>
      </c>
      <c r="G10" s="10" t="s">
        <v>2049</v>
      </c>
      <c r="H10" s="10" t="s">
        <v>40</v>
      </c>
      <c r="I10" s="10" t="s">
        <v>2050</v>
      </c>
      <c r="J10" s="10">
        <v>0</v>
      </c>
      <c r="K10" s="10">
        <v>0</v>
      </c>
      <c r="L10" s="10" t="s">
        <v>2051</v>
      </c>
      <c r="M10" s="10" t="s">
        <v>620</v>
      </c>
      <c r="N10" s="10" t="str">
        <f>((J10*400)+(K10*100))+L10</f>
        <v>0</v>
      </c>
      <c r="O10" s="10" t="s">
        <v>1661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 t="s">
        <v>70</v>
      </c>
      <c r="Z10" s="10">
        <v>63</v>
      </c>
      <c r="AA10" s="10">
        <v>50</v>
      </c>
      <c r="AB10" s="10"/>
      <c r="AC10" s="10"/>
      <c r="AD10" s="10"/>
      <c r="AE10" s="10"/>
      <c r="AF10" s="10"/>
      <c r="AG10" s="10" t="str">
        <f>P10</f>
        <v>0</v>
      </c>
      <c r="AH10" s="10" t="str">
        <f>(AG10*AA10)/100</f>
        <v>0</v>
      </c>
      <c r="AI10" s="10">
        <v>10000000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 t="s">
        <v>77</v>
      </c>
      <c r="Z11" s="10">
        <v>63</v>
      </c>
      <c r="AA11" s="10">
        <v>50</v>
      </c>
      <c r="AB11" s="10"/>
      <c r="AC11" s="10"/>
      <c r="AD11" s="10"/>
      <c r="AE11" s="10"/>
      <c r="AF11" s="10"/>
      <c r="AG11" s="10" t="str">
        <f>P10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1273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72</v>
      </c>
      <c r="M12" s="10" t="s">
        <v>620</v>
      </c>
      <c r="N12" s="10" t="str">
        <f>((J12*400)+(K12*100))+L12</f>
        <v>0</v>
      </c>
      <c r="O12" s="10" t="s">
        <v>1661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 t="s">
        <v>77</v>
      </c>
      <c r="Z12" s="10">
        <v>12</v>
      </c>
      <c r="AA12" s="10">
        <v>12.98</v>
      </c>
      <c r="AB12" s="10"/>
      <c r="AC12" s="10"/>
      <c r="AD12" s="10"/>
      <c r="AE12" s="10"/>
      <c r="AF12" s="10"/>
      <c r="AG12" s="10" t="str">
        <f>P12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  <c r="AM12" t="s">
        <v>787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 t="s">
        <v>159</v>
      </c>
      <c r="Z13" s="10">
        <v>80.43</v>
      </c>
      <c r="AA13" s="10">
        <v>87.02</v>
      </c>
      <c r="AB13" s="10"/>
      <c r="AC13" s="10"/>
      <c r="AD13" s="10"/>
      <c r="AE13" s="10"/>
      <c r="AF13" s="10"/>
      <c r="AG13" s="10" t="str">
        <f>P12</f>
        <v>0</v>
      </c>
      <c r="AH13" s="10" t="str">
        <f>(AG13*AA13)/100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788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7</v>
      </c>
      <c r="K14" s="10">
        <v>1</v>
      </c>
      <c r="L14" s="10" t="s">
        <v>2052</v>
      </c>
      <c r="M14" s="10" t="s">
        <v>81</v>
      </c>
      <c r="N14" s="10" t="str">
        <f>((J14*400)+(K14*100))+L14</f>
        <v>0</v>
      </c>
      <c r="O14" s="10" t="s">
        <v>1661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 t="s">
        <v>2046</v>
      </c>
      <c r="B15" s="10"/>
      <c r="C15" s="10" t="s">
        <v>2047</v>
      </c>
      <c r="D15" s="10" t="s">
        <v>2048</v>
      </c>
      <c r="E15" s="10">
        <v>2</v>
      </c>
      <c r="F15" s="10">
        <v>17598</v>
      </c>
      <c r="G15" s="10" t="s">
        <v>2053</v>
      </c>
      <c r="H15" s="10" t="s">
        <v>40</v>
      </c>
      <c r="I15" s="10" t="s">
        <v>112</v>
      </c>
      <c r="J15" s="10">
        <v>0</v>
      </c>
      <c r="K15" s="10">
        <v>0</v>
      </c>
      <c r="L15" s="10" t="s">
        <v>145</v>
      </c>
      <c r="M15" s="10" t="s">
        <v>43</v>
      </c>
      <c r="N15" s="10" t="str">
        <f>((J15*400)+(K15*100))+L15</f>
        <v>0</v>
      </c>
      <c r="O15" s="10" t="s">
        <v>112</v>
      </c>
      <c r="P15" s="10" t="str">
        <f>N15*O15</f>
        <v>0</v>
      </c>
      <c r="Q15" s="10"/>
      <c r="R15" s="10"/>
      <c r="S15" s="10"/>
      <c r="T15" s="10"/>
      <c r="U15" s="10"/>
      <c r="V15" s="10"/>
      <c r="W15" s="10" t="s">
        <v>45</v>
      </c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P15</f>
        <v>0</v>
      </c>
      <c r="AH15" s="10" t="str">
        <f>AG15</f>
        <v>0</v>
      </c>
      <c r="AI15" s="10">
        <v>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>
        <v>1</v>
      </c>
      <c r="K16" s="10">
        <v>0</v>
      </c>
      <c r="L16" s="10" t="s">
        <v>671</v>
      </c>
      <c r="M16" s="10" t="s">
        <v>81</v>
      </c>
      <c r="N16" s="10" t="str">
        <f>((J16*400)+(K16*100))+L16</f>
        <v>0</v>
      </c>
      <c r="O16" s="10" t="s">
        <v>112</v>
      </c>
      <c r="P16" s="10" t="str">
        <f>N16*O16</f>
        <v>0</v>
      </c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 t="str">
        <f>AF16+P16</f>
        <v>0</v>
      </c>
      <c r="AH16" s="10" t="str">
        <f>AG16</f>
        <v>0</v>
      </c>
      <c r="AI16" s="10">
        <v>50000000</v>
      </c>
      <c r="AJ16" s="10" t="str">
        <f>IF((AI16-AH16) &gt; 1,0,IF((AI16-AH16)&lt;0,AH16-AI16,AI16-AH16))</f>
        <v>0</v>
      </c>
      <c r="AK16" s="10">
        <v>0.01</v>
      </c>
      <c r="AL16" s="10" t="str">
        <f>ROUND(AJ16*(AK16/100),2)</f>
        <v>0</v>
      </c>
    </row>
    <row r="17" spans="1:39">
      <c r="A17" s="10" t="s">
        <v>2046</v>
      </c>
      <c r="B17" s="10"/>
      <c r="C17" s="10" t="s">
        <v>2047</v>
      </c>
      <c r="D17" s="10" t="s">
        <v>2048</v>
      </c>
      <c r="E17" s="10">
        <v>3</v>
      </c>
      <c r="F17" s="10">
        <v>17599</v>
      </c>
      <c r="G17" s="10" t="s">
        <v>2054</v>
      </c>
      <c r="H17" s="10" t="s">
        <v>40</v>
      </c>
      <c r="I17" s="10" t="s">
        <v>2055</v>
      </c>
      <c r="J17" s="10">
        <v>0</v>
      </c>
      <c r="K17" s="10">
        <v>2</v>
      </c>
      <c r="L17" s="10" t="s">
        <v>284</v>
      </c>
      <c r="M17" s="10" t="s">
        <v>81</v>
      </c>
      <c r="N17" s="10" t="str">
        <f>((J17*400)+(K17*100))+L17</f>
        <v>0</v>
      </c>
      <c r="O17" s="10" t="s">
        <v>112</v>
      </c>
      <c r="P17" s="10" t="str">
        <f>N17*O17</f>
        <v>0</v>
      </c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 t="str">
        <f>AF17+P17</f>
        <v>0</v>
      </c>
      <c r="AH17" s="10" t="str">
        <f>AG17</f>
        <v>0</v>
      </c>
      <c r="AI17" s="10">
        <v>50000000</v>
      </c>
      <c r="AJ17" s="10" t="str">
        <f>IF((AI17-AH17) &gt; 1,0,IF((AI17-AH17)&lt;0,AH17-AI17,AI17-AH17))</f>
        <v>0</v>
      </c>
      <c r="AK17" s="10">
        <v>0.01</v>
      </c>
      <c r="AL17" s="10" t="str">
        <f>ROUND(AJ17*(AK17/100),2)</f>
        <v>0</v>
      </c>
    </row>
    <row r="18" spans="1:39">
      <c r="A18" s="10" t="s">
        <v>2046</v>
      </c>
      <c r="B18" s="10"/>
      <c r="C18" s="10" t="s">
        <v>2047</v>
      </c>
      <c r="D18" s="10" t="s">
        <v>2048</v>
      </c>
      <c r="E18" s="10">
        <v>4</v>
      </c>
      <c r="F18" s="10">
        <v>17610</v>
      </c>
      <c r="G18" s="10" t="s">
        <v>2056</v>
      </c>
      <c r="H18" s="10" t="s">
        <v>40</v>
      </c>
      <c r="I18" s="10" t="s">
        <v>2057</v>
      </c>
      <c r="J18" s="10">
        <v>1</v>
      </c>
      <c r="K18" s="10">
        <v>1</v>
      </c>
      <c r="L18" s="10" t="s">
        <v>474</v>
      </c>
      <c r="M18" s="10" t="s">
        <v>43</v>
      </c>
      <c r="N18" s="10" t="str">
        <f>((J18*400)+(K18*100))+L18</f>
        <v>0</v>
      </c>
      <c r="O18" s="10" t="s">
        <v>112</v>
      </c>
      <c r="P18" s="10" t="str">
        <f>N18*O18</f>
        <v>0</v>
      </c>
      <c r="Q18" s="10"/>
      <c r="R18" s="10"/>
      <c r="S18" s="10"/>
      <c r="T18" s="10"/>
      <c r="U18" s="10"/>
      <c r="V18" s="10"/>
      <c r="W18" s="10" t="s">
        <v>45</v>
      </c>
      <c r="X18" s="10"/>
      <c r="Y18" s="10"/>
      <c r="Z18" s="10"/>
      <c r="AA18" s="10"/>
      <c r="AB18" s="10"/>
      <c r="AC18" s="10"/>
      <c r="AD18" s="10"/>
      <c r="AE18" s="10"/>
      <c r="AF18" s="10"/>
      <c r="AG18" s="10" t="str">
        <f>P18</f>
        <v>0</v>
      </c>
      <c r="AH18" s="10" t="str">
        <f>AG18</f>
        <v>0</v>
      </c>
      <c r="AI18" s="10">
        <v>0</v>
      </c>
      <c r="AJ18" s="10" t="str">
        <f>IF((AI18-AH18) &gt; 1,0,IF((AI18-AH18)&lt;0,AH18-AI18,AI18-AH18))</f>
        <v>0</v>
      </c>
      <c r="AK18" s="10">
        <v>0.02</v>
      </c>
      <c r="AL18" s="10" t="str">
        <f>ROUND(AJ18*(AK18/100),2)</f>
        <v>0</v>
      </c>
    </row>
    <row r="19" spans="1:39">
      <c r="A19" s="10" t="s">
        <v>2046</v>
      </c>
      <c r="B19" s="10"/>
      <c r="C19" s="10" t="s">
        <v>2047</v>
      </c>
      <c r="D19" s="10" t="s">
        <v>2048</v>
      </c>
      <c r="E19" s="10">
        <v>5</v>
      </c>
      <c r="F19" s="10">
        <v>17611</v>
      </c>
      <c r="G19" s="10" t="s">
        <v>2058</v>
      </c>
      <c r="H19" s="10" t="s">
        <v>2059</v>
      </c>
      <c r="I19" s="10" t="s">
        <v>2060</v>
      </c>
      <c r="J19" s="10">
        <v>5</v>
      </c>
      <c r="K19" s="10">
        <v>0</v>
      </c>
      <c r="L19" s="10" t="s">
        <v>80</v>
      </c>
      <c r="M19" s="10" t="s">
        <v>73</v>
      </c>
      <c r="N19" s="10" t="str">
        <f>((J19*400)+(K19*100))+L19</f>
        <v>0</v>
      </c>
      <c r="O19" s="10" t="s">
        <v>2061</v>
      </c>
      <c r="P19" s="10" t="str">
        <f>N19*O19</f>
        <v>0</v>
      </c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 t="str">
        <f>AF19+P19</f>
        <v>0</v>
      </c>
      <c r="AH19" s="10" t="str">
        <f>AG19</f>
        <v>0</v>
      </c>
      <c r="AI19" s="10">
        <v>0</v>
      </c>
      <c r="AJ19" s="10" t="str">
        <f>IF((AI19-AH19) &gt; 1,0,IF((AI19-AH19)&lt;0,AH19-AI19,AI19-AH19))</f>
        <v>0</v>
      </c>
      <c r="AK19" s="10">
        <v>0.3</v>
      </c>
      <c r="AL19" s="10" t="str">
        <f>ROUND(AJ19*(AK19/100),2)</f>
        <v>0</v>
      </c>
    </row>
    <row r="20" spans="1:39">
      <c r="A20" s="10"/>
      <c r="B20" s="10"/>
      <c r="C20" s="10"/>
      <c r="D20" s="10"/>
      <c r="E20" s="10"/>
      <c r="F20" s="10"/>
      <c r="G20" s="10"/>
      <c r="H20" s="10"/>
      <c r="I20" s="10"/>
      <c r="J20" s="10">
        <v>0</v>
      </c>
      <c r="K20" s="10">
        <v>2</v>
      </c>
      <c r="L20" s="10" t="s">
        <v>284</v>
      </c>
      <c r="M20" s="10" t="s">
        <v>43</v>
      </c>
      <c r="N20" s="10" t="str">
        <f>((J20*400)+(K20*100))+L20</f>
        <v>0</v>
      </c>
      <c r="O20" s="10" t="s">
        <v>2061</v>
      </c>
      <c r="P20" s="10" t="str">
        <f>N20*O20</f>
        <v>0</v>
      </c>
      <c r="Q20" s="10"/>
      <c r="R20" s="10"/>
      <c r="S20" s="10"/>
      <c r="T20" s="10"/>
      <c r="U20" s="10"/>
      <c r="V20" s="10"/>
      <c r="W20" s="10" t="s">
        <v>45</v>
      </c>
      <c r="X20" s="10"/>
      <c r="Y20" s="10"/>
      <c r="Z20" s="10"/>
      <c r="AA20" s="10"/>
      <c r="AB20" s="10"/>
      <c r="AC20" s="10"/>
      <c r="AD20" s="10"/>
      <c r="AE20" s="10"/>
      <c r="AF20" s="10"/>
      <c r="AG20" s="10" t="str">
        <f>P20</f>
        <v>0</v>
      </c>
      <c r="AH20" s="10" t="str">
        <f>AG20</f>
        <v>0</v>
      </c>
      <c r="AI20" s="10">
        <v>0</v>
      </c>
      <c r="AJ20" s="10" t="str">
        <f>IF((AI20-AH20) &gt; 1,0,IF((AI20-AH20)&lt;0,AH20-AI20,AI20-AH20))</f>
        <v>0</v>
      </c>
      <c r="AK20" s="10">
        <v>0.02</v>
      </c>
      <c r="AL20" s="10" t="str">
        <f>ROUND(AJ20*(AK20/100),2)</f>
        <v>0</v>
      </c>
    </row>
    <row r="21" spans="1:39">
      <c r="A21" s="10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 t="s">
        <v>46</v>
      </c>
      <c r="AL21" s="10" t="str">
        <f>SUM(AL10:AL20)</f>
        <v>0</v>
      </c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 t="s">
        <v>47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48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49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9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50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  <row r="26" spans="1:39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2" t="s">
        <v>51</v>
      </c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</row>
    <row r="27" spans="1:39">
      <c r="A27" s="11"/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2" t="s">
        <v>52</v>
      </c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</row>
    <row r="28" spans="1:39">
      <c r="A28" s="11"/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2" t="s">
        <v>53</v>
      </c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1"/>
      <c r="AL28" s="11"/>
    </row>
    <row r="29" spans="1:39">
      <c r="A29" s="11"/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2" t="s">
        <v>54</v>
      </c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  <c r="AJ29" s="11"/>
      <c r="AK29" s="11"/>
      <c r="AL2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6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2062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2063</v>
      </c>
      <c r="B10" s="10"/>
      <c r="C10" s="10" t="s">
        <v>2064</v>
      </c>
      <c r="D10" s="10" t="s">
        <v>2065</v>
      </c>
      <c r="E10" s="10">
        <v>1</v>
      </c>
      <c r="F10" s="10">
        <v>17782</v>
      </c>
      <c r="G10" s="10" t="s">
        <v>2066</v>
      </c>
      <c r="H10" s="10" t="s">
        <v>40</v>
      </c>
      <c r="I10" s="10" t="s">
        <v>2067</v>
      </c>
      <c r="J10" s="10">
        <v>3</v>
      </c>
      <c r="K10" s="10">
        <v>1</v>
      </c>
      <c r="L10" s="10" t="s">
        <v>251</v>
      </c>
      <c r="M10" s="10" t="s">
        <v>81</v>
      </c>
      <c r="N10" s="10" t="str">
        <f>((J10*400)+(K10*100))+L10</f>
        <v>0</v>
      </c>
      <c r="O10" s="10" t="s">
        <v>660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 t="s">
        <v>2063</v>
      </c>
      <c r="B11" s="10"/>
      <c r="C11" s="10" t="s">
        <v>2064</v>
      </c>
      <c r="D11" s="10" t="s">
        <v>2065</v>
      </c>
      <c r="E11" s="10">
        <v>2</v>
      </c>
      <c r="F11" s="10">
        <v>17783</v>
      </c>
      <c r="G11" s="10" t="s">
        <v>2068</v>
      </c>
      <c r="H11" s="10" t="s">
        <v>2059</v>
      </c>
      <c r="I11" s="10" t="s">
        <v>2069</v>
      </c>
      <c r="J11" s="10">
        <v>19</v>
      </c>
      <c r="K11" s="10">
        <v>3</v>
      </c>
      <c r="L11" s="10" t="s">
        <v>1071</v>
      </c>
      <c r="M11" s="10" t="s">
        <v>81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6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2070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2071</v>
      </c>
      <c r="B10" s="10" t="s">
        <v>2072</v>
      </c>
      <c r="C10" s="10" t="s">
        <v>2073</v>
      </c>
      <c r="D10" s="10" t="s">
        <v>2074</v>
      </c>
      <c r="E10" s="10">
        <v>1</v>
      </c>
      <c r="F10" s="10">
        <v>16118</v>
      </c>
      <c r="G10" s="10" t="s">
        <v>2075</v>
      </c>
      <c r="H10" s="10" t="s">
        <v>40</v>
      </c>
      <c r="I10" s="10" t="s">
        <v>2076</v>
      </c>
      <c r="J10" s="10">
        <v>0</v>
      </c>
      <c r="K10" s="10">
        <v>1</v>
      </c>
      <c r="L10" s="10" t="s">
        <v>80</v>
      </c>
      <c r="M10" s="10" t="s">
        <v>43</v>
      </c>
      <c r="N10" s="10" t="str">
        <f>((J10*400)+(K10*100))+L10</f>
        <v>0</v>
      </c>
      <c r="O10" s="10" t="s">
        <v>123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262</v>
      </c>
      <c r="M11" s="10" t="s">
        <v>43</v>
      </c>
      <c r="N11" s="10" t="str">
        <f>((J11*400)+(K11*100))+L11</f>
        <v>0</v>
      </c>
      <c r="O11" s="10" t="s">
        <v>123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4</v>
      </c>
      <c r="K12" s="10">
        <v>0</v>
      </c>
      <c r="L12" s="10" t="s">
        <v>310</v>
      </c>
      <c r="M12" s="10" t="s">
        <v>81</v>
      </c>
      <c r="N12" s="10" t="str">
        <f>((J12*400)+(K12*100))+L12</f>
        <v>0</v>
      </c>
      <c r="O12" s="10" t="s">
        <v>123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8">
      <c r="A13" s="10" t="s">
        <v>2071</v>
      </c>
      <c r="B13" s="10" t="s">
        <v>2072</v>
      </c>
      <c r="C13" s="10" t="s">
        <v>2073</v>
      </c>
      <c r="D13" s="10" t="s">
        <v>2074</v>
      </c>
      <c r="E13" s="10">
        <v>2</v>
      </c>
      <c r="F13" s="10">
        <v>16270</v>
      </c>
      <c r="G13" s="10" t="s">
        <v>2077</v>
      </c>
      <c r="H13" s="10" t="s">
        <v>40</v>
      </c>
      <c r="I13" s="10" t="s">
        <v>2078</v>
      </c>
      <c r="J13" s="10">
        <v>5</v>
      </c>
      <c r="K13" s="10">
        <v>2</v>
      </c>
      <c r="L13" s="10" t="s">
        <v>365</v>
      </c>
      <c r="M13" s="10" t="s">
        <v>81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6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2079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2080</v>
      </c>
      <c r="B10" s="10" t="s">
        <v>2081</v>
      </c>
      <c r="C10" s="10" t="s">
        <v>2082</v>
      </c>
      <c r="D10" s="10" t="s">
        <v>2083</v>
      </c>
      <c r="E10" s="10">
        <v>1</v>
      </c>
      <c r="F10" s="10">
        <v>18836</v>
      </c>
      <c r="G10" s="10" t="s">
        <v>2084</v>
      </c>
      <c r="H10" s="10" t="s">
        <v>40</v>
      </c>
      <c r="I10" s="10" t="s">
        <v>2085</v>
      </c>
      <c r="J10" s="10">
        <v>1</v>
      </c>
      <c r="K10" s="10">
        <v>1</v>
      </c>
      <c r="L10" s="10" t="s">
        <v>2086</v>
      </c>
      <c r="M10" s="10" t="s">
        <v>81</v>
      </c>
      <c r="N10" s="10" t="str">
        <f>((J10*400)+(K10*100))+L10</f>
        <v>0</v>
      </c>
      <c r="O10" s="10" t="s">
        <v>421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 t="s">
        <v>2080</v>
      </c>
      <c r="B11" s="10" t="s">
        <v>2081</v>
      </c>
      <c r="C11" s="10" t="s">
        <v>2082</v>
      </c>
      <c r="D11" s="10" t="s">
        <v>2083</v>
      </c>
      <c r="E11" s="10">
        <v>2</v>
      </c>
      <c r="F11" s="10">
        <v>18587</v>
      </c>
      <c r="G11" s="10" t="s">
        <v>2087</v>
      </c>
      <c r="H11" s="10" t="s">
        <v>40</v>
      </c>
      <c r="I11" s="10" t="s">
        <v>2088</v>
      </c>
      <c r="J11" s="10">
        <v>0</v>
      </c>
      <c r="K11" s="10">
        <v>2</v>
      </c>
      <c r="L11" s="10" t="s">
        <v>1607</v>
      </c>
      <c r="M11" s="10" t="s">
        <v>122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6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2089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2090</v>
      </c>
      <c r="B10" s="10" t="s">
        <v>2091</v>
      </c>
      <c r="C10" s="10" t="s">
        <v>2092</v>
      </c>
      <c r="D10" s="10" t="s">
        <v>2093</v>
      </c>
      <c r="E10" s="10">
        <v>1</v>
      </c>
      <c r="F10" s="10">
        <v>17698</v>
      </c>
      <c r="G10" s="10" t="s">
        <v>2094</v>
      </c>
      <c r="H10" s="10" t="s">
        <v>40</v>
      </c>
      <c r="I10" s="10" t="s">
        <v>2095</v>
      </c>
      <c r="J10" s="10">
        <v>1</v>
      </c>
      <c r="K10" s="10">
        <v>2</v>
      </c>
      <c r="L10" s="10" t="s">
        <v>953</v>
      </c>
      <c r="M10" s="10" t="s">
        <v>63</v>
      </c>
      <c r="N10" s="10" t="str">
        <f>((J10*400)+(K10*100))+L10</f>
        <v>0</v>
      </c>
      <c r="O10" s="10" t="s">
        <v>223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316</v>
      </c>
      <c r="M11" s="10" t="s">
        <v>73</v>
      </c>
      <c r="N11" s="10" t="str">
        <f>((J11*400)+(K11*100))+L11</f>
        <v>0</v>
      </c>
      <c r="O11" s="10" t="s">
        <v>223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6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4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2096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2097</v>
      </c>
      <c r="B10" s="10" t="s">
        <v>2098</v>
      </c>
      <c r="C10" s="10" t="s">
        <v>2099</v>
      </c>
      <c r="D10" s="10" t="s">
        <v>2100</v>
      </c>
      <c r="E10" s="10">
        <v>1</v>
      </c>
      <c r="F10" s="10">
        <v>17619</v>
      </c>
      <c r="G10" s="10" t="s">
        <v>2101</v>
      </c>
      <c r="H10" s="10" t="s">
        <v>40</v>
      </c>
      <c r="I10" s="10" t="s">
        <v>2102</v>
      </c>
      <c r="J10" s="10">
        <v>0</v>
      </c>
      <c r="K10" s="10">
        <v>2</v>
      </c>
      <c r="L10" s="10" t="s">
        <v>634</v>
      </c>
      <c r="M10" s="10" t="s">
        <v>63</v>
      </c>
      <c r="N10" s="10" t="str">
        <f>((J10*400)+(K10*100))+L10</f>
        <v>0</v>
      </c>
      <c r="O10" s="10" t="s">
        <v>2103</v>
      </c>
      <c r="P10" s="10" t="str">
        <f>N10*O10</f>
        <v>0</v>
      </c>
      <c r="Q10" s="10">
        <v>1</v>
      </c>
      <c r="R10" s="10" t="s">
        <v>2097</v>
      </c>
      <c r="S10" s="10" t="s">
        <v>2098</v>
      </c>
      <c r="T10" s="10" t="s">
        <v>2104</v>
      </c>
      <c r="U10" s="10" t="s">
        <v>2105</v>
      </c>
      <c r="V10" s="10" t="s">
        <v>2106</v>
      </c>
      <c r="W10" s="10" t="s">
        <v>101</v>
      </c>
      <c r="X10" s="10" t="s">
        <v>69</v>
      </c>
      <c r="Y10" s="10" t="s">
        <v>70</v>
      </c>
      <c r="Z10" s="10">
        <v>42</v>
      </c>
      <c r="AA10" s="10">
        <v>100</v>
      </c>
      <c r="AB10" s="10">
        <v>8550</v>
      </c>
      <c r="AC10" s="10" t="str">
        <f>Z10*AB10</f>
        <v>0</v>
      </c>
      <c r="AD10" s="10">
        <v>56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 t="s">
        <v>2097</v>
      </c>
      <c r="B11" s="10" t="s">
        <v>2098</v>
      </c>
      <c r="C11" s="10" t="s">
        <v>2099</v>
      </c>
      <c r="D11" s="10" t="s">
        <v>2100</v>
      </c>
      <c r="E11" s="10">
        <v>2</v>
      </c>
      <c r="F11" s="10">
        <v>18704</v>
      </c>
      <c r="G11" s="10" t="s">
        <v>2107</v>
      </c>
      <c r="H11" s="10" t="s">
        <v>40</v>
      </c>
      <c r="I11" s="10" t="s">
        <v>2108</v>
      </c>
      <c r="J11" s="10">
        <v>0</v>
      </c>
      <c r="K11" s="10">
        <v>0</v>
      </c>
      <c r="L11" s="10" t="s">
        <v>154</v>
      </c>
      <c r="M11" s="10" t="s">
        <v>81</v>
      </c>
      <c r="N11" s="10" t="str">
        <f>((J11*400)+(K11*100))+L11</f>
        <v>0</v>
      </c>
      <c r="O11" s="10" t="s">
        <v>2109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 t="s">
        <v>2097</v>
      </c>
      <c r="B12" s="10" t="s">
        <v>2098</v>
      </c>
      <c r="C12" s="10" t="s">
        <v>2099</v>
      </c>
      <c r="D12" s="10" t="s">
        <v>2100</v>
      </c>
      <c r="E12" s="10">
        <v>3</v>
      </c>
      <c r="F12" s="10">
        <v>18885</v>
      </c>
      <c r="G12" s="10" t="s">
        <v>2110</v>
      </c>
      <c r="H12" s="10" t="s">
        <v>40</v>
      </c>
      <c r="I12" s="10" t="s">
        <v>2111</v>
      </c>
      <c r="J12" s="10">
        <v>0</v>
      </c>
      <c r="K12" s="10">
        <v>0</v>
      </c>
      <c r="L12" s="10" t="s">
        <v>2112</v>
      </c>
      <c r="M12" s="10" t="s">
        <v>73</v>
      </c>
      <c r="N12" s="10" t="str">
        <f>((J12*400)+(K12*100))+L12</f>
        <v>0</v>
      </c>
      <c r="O12" s="10" t="s">
        <v>281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</row>
    <row r="13" spans="1:39">
      <c r="A13" s="10" t="s">
        <v>2097</v>
      </c>
      <c r="B13" s="10" t="s">
        <v>2098</v>
      </c>
      <c r="C13" s="10" t="s">
        <v>2099</v>
      </c>
      <c r="D13" s="10" t="s">
        <v>2100</v>
      </c>
      <c r="E13" s="10">
        <v>4</v>
      </c>
      <c r="F13" s="10">
        <v>17622</v>
      </c>
      <c r="G13" s="10" t="s">
        <v>2113</v>
      </c>
      <c r="H13" s="10" t="s">
        <v>40</v>
      </c>
      <c r="I13" s="10" t="s">
        <v>2114</v>
      </c>
      <c r="J13" s="10">
        <v>0</v>
      </c>
      <c r="K13" s="10">
        <v>0</v>
      </c>
      <c r="L13" s="10" t="s">
        <v>251</v>
      </c>
      <c r="M13" s="10" t="s">
        <v>63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9">
      <c r="A14" s="10" t="s">
        <v>2097</v>
      </c>
      <c r="B14" s="10" t="s">
        <v>2098</v>
      </c>
      <c r="C14" s="10" t="s">
        <v>2099</v>
      </c>
      <c r="D14" s="10" t="s">
        <v>2100</v>
      </c>
      <c r="E14" s="10">
        <v>5</v>
      </c>
      <c r="F14" s="10">
        <v>17634</v>
      </c>
      <c r="G14" s="10" t="s">
        <v>2115</v>
      </c>
      <c r="H14" s="10" t="s">
        <v>40</v>
      </c>
      <c r="I14" s="10" t="s">
        <v>2116</v>
      </c>
      <c r="J14" s="10">
        <v>0</v>
      </c>
      <c r="K14" s="10">
        <v>0</v>
      </c>
      <c r="L14" s="10" t="s">
        <v>145</v>
      </c>
      <c r="M14" s="10" t="s">
        <v>212</v>
      </c>
      <c r="N14" s="10" t="str">
        <f>((J14*400)+(K14*100))+L14</f>
        <v>0</v>
      </c>
      <c r="O14" s="10" t="s">
        <v>2117</v>
      </c>
      <c r="P14" s="10" t="str">
        <f>N14*O14</f>
        <v>0</v>
      </c>
      <c r="Q14" s="10">
        <v>1</v>
      </c>
      <c r="R14" s="10" t="s">
        <v>2097</v>
      </c>
      <c r="S14" s="10" t="s">
        <v>2098</v>
      </c>
      <c r="T14" s="10" t="s">
        <v>2104</v>
      </c>
      <c r="U14" s="10" t="s">
        <v>2105</v>
      </c>
      <c r="V14" s="10" t="s">
        <v>2118</v>
      </c>
      <c r="W14" s="10" t="s">
        <v>225</v>
      </c>
      <c r="X14" s="10" t="s">
        <v>76</v>
      </c>
      <c r="Y14" s="10" t="s">
        <v>88</v>
      </c>
      <c r="Z14" s="10">
        <v>72</v>
      </c>
      <c r="AA14" s="10">
        <v>100</v>
      </c>
      <c r="AB14" s="10">
        <v>8450</v>
      </c>
      <c r="AC14" s="10" t="str">
        <f>Z14*AB14</f>
        <v>0</v>
      </c>
      <c r="AD14" s="10">
        <v>47</v>
      </c>
      <c r="AE14" s="10">
        <v>76</v>
      </c>
      <c r="AF14" s="10" t="str">
        <f>(AC14*(100-AE14))/100</f>
        <v>0</v>
      </c>
      <c r="AG14" s="10" t="str">
        <f>P14+AF14</f>
        <v>0</v>
      </c>
      <c r="AH14" s="10" t="str">
        <f>(AG14*AA14)/100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  <c r="AM14" t="s">
        <v>89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>
        <v>4</v>
      </c>
      <c r="K15" s="10">
        <v>3</v>
      </c>
      <c r="L15" s="10" t="s">
        <v>1012</v>
      </c>
      <c r="M15" s="10" t="s">
        <v>81</v>
      </c>
      <c r="N15" s="10" t="str">
        <f>((J15*400)+(K15*100))+L15</f>
        <v>0</v>
      </c>
      <c r="O15" s="10" t="s">
        <v>2117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50000000</v>
      </c>
      <c r="AJ15" s="10" t="str">
        <f>IF((AI15-AH15) &gt; 1,0,IF((AI15-AH15)&lt;0,AH15-AI15,AI15-AH15))</f>
        <v>0</v>
      </c>
      <c r="AK15" s="10">
        <v>0.01</v>
      </c>
      <c r="AL15" s="10" t="str">
        <f>ROUND(AJ15*(AK15/100),2)</f>
        <v>0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 t="s">
        <v>46</v>
      </c>
      <c r="AL16" s="10" t="str">
        <f>SUM(AL10:AL15)</f>
        <v>0</v>
      </c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 t="s">
        <v>47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48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49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50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51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52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53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54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6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2119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2120</v>
      </c>
      <c r="B10" s="10" t="s">
        <v>2121</v>
      </c>
      <c r="C10" s="10" t="s">
        <v>2122</v>
      </c>
      <c r="D10" s="10" t="s">
        <v>2123</v>
      </c>
      <c r="E10" s="10">
        <v>1</v>
      </c>
      <c r="F10" s="10">
        <v>16513</v>
      </c>
      <c r="G10" s="10" t="s">
        <v>2124</v>
      </c>
      <c r="H10" s="10" t="s">
        <v>40</v>
      </c>
      <c r="I10" s="10" t="s">
        <v>2125</v>
      </c>
      <c r="J10" s="10">
        <v>0</v>
      </c>
      <c r="K10" s="10">
        <v>0</v>
      </c>
      <c r="L10" s="10" t="s">
        <v>113</v>
      </c>
      <c r="M10" s="10" t="s">
        <v>63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570</v>
      </c>
      <c r="M11" s="10" t="s">
        <v>43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3</v>
      </c>
      <c r="L12" s="10" t="s">
        <v>62</v>
      </c>
      <c r="M12" s="10" t="s">
        <v>63</v>
      </c>
      <c r="N12" s="10" t="str">
        <f>((J12*400)+(K12*100))+L12</f>
        <v>0</v>
      </c>
      <c r="O12" s="10" t="s">
        <v>44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6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2126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2127</v>
      </c>
      <c r="B10" s="10" t="s">
        <v>2128</v>
      </c>
      <c r="C10" s="10" t="s">
        <v>2129</v>
      </c>
      <c r="D10" s="10" t="s">
        <v>2130</v>
      </c>
      <c r="E10" s="10">
        <v>1</v>
      </c>
      <c r="F10" s="10">
        <v>16101</v>
      </c>
      <c r="G10" s="10" t="s">
        <v>2131</v>
      </c>
      <c r="H10" s="10" t="s">
        <v>40</v>
      </c>
      <c r="I10" s="10" t="s">
        <v>2132</v>
      </c>
      <c r="J10" s="10">
        <v>0</v>
      </c>
      <c r="K10" s="10">
        <v>1</v>
      </c>
      <c r="L10" s="10" t="s">
        <v>2133</v>
      </c>
      <c r="M10" s="10" t="s">
        <v>43</v>
      </c>
      <c r="N10" s="10" t="str">
        <f>((J10*400)+(K10*100))+L10</f>
        <v>0</v>
      </c>
      <c r="O10" s="10" t="s">
        <v>186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7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2134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2135</v>
      </c>
      <c r="B10" s="10" t="s">
        <v>2136</v>
      </c>
      <c r="C10" s="10" t="s">
        <v>2137</v>
      </c>
      <c r="D10" s="10" t="s">
        <v>2138</v>
      </c>
      <c r="E10" s="10">
        <v>1</v>
      </c>
      <c r="F10" s="10">
        <v>17600</v>
      </c>
      <c r="G10" s="10" t="s">
        <v>2139</v>
      </c>
      <c r="H10" s="10" t="s">
        <v>40</v>
      </c>
      <c r="I10" s="10" t="s">
        <v>2140</v>
      </c>
      <c r="J10" s="10">
        <v>0</v>
      </c>
      <c r="K10" s="10">
        <v>0</v>
      </c>
      <c r="L10" s="10" t="s">
        <v>144</v>
      </c>
      <c r="M10" s="10" t="s">
        <v>43</v>
      </c>
      <c r="N10" s="10" t="str">
        <f>((J10*400)+(K10*100))+L10</f>
        <v>0</v>
      </c>
      <c r="O10" s="10" t="s">
        <v>281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3</v>
      </c>
      <c r="L11" s="10" t="s">
        <v>144</v>
      </c>
      <c r="M11" s="10" t="s">
        <v>81</v>
      </c>
      <c r="N11" s="10" t="str">
        <f>((J11*400)+(K11*100))+L11</f>
        <v>0</v>
      </c>
      <c r="O11" s="10" t="s">
        <v>281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 t="s">
        <v>2135</v>
      </c>
      <c r="B12" s="10" t="s">
        <v>2136</v>
      </c>
      <c r="C12" s="10" t="s">
        <v>2137</v>
      </c>
      <c r="D12" s="10" t="s">
        <v>2138</v>
      </c>
      <c r="E12" s="10">
        <v>2</v>
      </c>
      <c r="F12" s="10">
        <v>17627</v>
      </c>
      <c r="G12" s="10" t="s">
        <v>2141</v>
      </c>
      <c r="H12" s="10" t="s">
        <v>40</v>
      </c>
      <c r="I12" s="10" t="s">
        <v>2142</v>
      </c>
      <c r="J12" s="10">
        <v>0</v>
      </c>
      <c r="K12" s="10">
        <v>0</v>
      </c>
      <c r="L12" s="10" t="s">
        <v>2143</v>
      </c>
      <c r="M12" s="10" t="s">
        <v>63</v>
      </c>
      <c r="N12" s="10" t="str">
        <f>((J12*400)+(K12*100))+L12</f>
        <v>0</v>
      </c>
      <c r="O12" s="10" t="s">
        <v>281</v>
      </c>
      <c r="P12" s="10" t="str">
        <f>N12*O12</f>
        <v>0</v>
      </c>
      <c r="Q12" s="10">
        <v>1</v>
      </c>
      <c r="R12" s="10" t="s">
        <v>2135</v>
      </c>
      <c r="S12" s="10" t="s">
        <v>2136</v>
      </c>
      <c r="T12" s="10" t="s">
        <v>2144</v>
      </c>
      <c r="U12" s="10" t="s">
        <v>2145</v>
      </c>
      <c r="V12" s="10" t="s">
        <v>2146</v>
      </c>
      <c r="W12" s="10" t="s">
        <v>95</v>
      </c>
      <c r="X12" s="10" t="s">
        <v>76</v>
      </c>
      <c r="Y12" s="10" t="s">
        <v>70</v>
      </c>
      <c r="Z12" s="10">
        <v>54</v>
      </c>
      <c r="AA12" s="10">
        <v>100</v>
      </c>
      <c r="AB12" s="10">
        <v>8550</v>
      </c>
      <c r="AC12" s="10" t="str">
        <f>Z12*AB12</f>
        <v>0</v>
      </c>
      <c r="AD12" s="10">
        <v>24</v>
      </c>
      <c r="AE12" s="10">
        <v>38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89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7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2147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2148</v>
      </c>
      <c r="B10" s="10" t="s">
        <v>2149</v>
      </c>
      <c r="C10" s="10" t="s">
        <v>2150</v>
      </c>
      <c r="D10" s="10" t="s">
        <v>2151</v>
      </c>
      <c r="E10" s="10">
        <v>1</v>
      </c>
      <c r="F10" s="10">
        <v>16914</v>
      </c>
      <c r="G10" s="10" t="s">
        <v>2152</v>
      </c>
      <c r="H10" s="10" t="s">
        <v>40</v>
      </c>
      <c r="I10" s="10" t="s">
        <v>2153</v>
      </c>
      <c r="J10" s="10">
        <v>0</v>
      </c>
      <c r="K10" s="10">
        <v>0</v>
      </c>
      <c r="L10" s="10" t="s">
        <v>2154</v>
      </c>
      <c r="M10" s="10" t="s">
        <v>212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7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2155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2156</v>
      </c>
      <c r="B10" s="10" t="s">
        <v>2157</v>
      </c>
      <c r="C10" s="10" t="s">
        <v>2158</v>
      </c>
      <c r="D10" s="10" t="s">
        <v>2159</v>
      </c>
      <c r="E10" s="10">
        <v>1</v>
      </c>
      <c r="F10" s="10">
        <v>17562</v>
      </c>
      <c r="G10" s="10" t="s">
        <v>2160</v>
      </c>
      <c r="H10" s="10" t="s">
        <v>40</v>
      </c>
      <c r="I10" s="10" t="s">
        <v>2161</v>
      </c>
      <c r="J10" s="10">
        <v>10</v>
      </c>
      <c r="K10" s="10">
        <v>3</v>
      </c>
      <c r="L10" s="10" t="s">
        <v>138</v>
      </c>
      <c r="M10" s="10" t="s">
        <v>122</v>
      </c>
      <c r="N10" s="10" t="str">
        <f>((J10*400)+(K10*100))+L10</f>
        <v>0</v>
      </c>
      <c r="O10" s="10" t="s">
        <v>445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7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2162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2163</v>
      </c>
      <c r="B10" s="10" t="s">
        <v>2164</v>
      </c>
      <c r="C10" s="10" t="s">
        <v>2165</v>
      </c>
      <c r="D10" s="10" t="s">
        <v>2166</v>
      </c>
      <c r="E10" s="10">
        <v>1</v>
      </c>
      <c r="F10" s="10">
        <v>17555</v>
      </c>
      <c r="G10" s="10" t="s">
        <v>2167</v>
      </c>
      <c r="H10" s="10" t="s">
        <v>40</v>
      </c>
      <c r="I10" s="10" t="s">
        <v>2168</v>
      </c>
      <c r="J10" s="10">
        <v>0</v>
      </c>
      <c r="K10" s="10">
        <v>1</v>
      </c>
      <c r="L10" s="10" t="s">
        <v>365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2163</v>
      </c>
      <c r="B11" s="10" t="s">
        <v>2164</v>
      </c>
      <c r="C11" s="10" t="s">
        <v>2165</v>
      </c>
      <c r="D11" s="10" t="s">
        <v>2166</v>
      </c>
      <c r="E11" s="10">
        <v>2</v>
      </c>
      <c r="F11" s="10">
        <v>17556</v>
      </c>
      <c r="G11" s="10" t="s">
        <v>2169</v>
      </c>
      <c r="H11" s="10" t="s">
        <v>40</v>
      </c>
      <c r="I11" s="10" t="s">
        <v>2170</v>
      </c>
      <c r="J11" s="10">
        <v>0</v>
      </c>
      <c r="K11" s="10">
        <v>0</v>
      </c>
      <c r="L11" s="10" t="s">
        <v>2171</v>
      </c>
      <c r="M11" s="10" t="s">
        <v>620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>
        <v>1</v>
      </c>
      <c r="R11" s="10" t="s">
        <v>2163</v>
      </c>
      <c r="S11" s="10" t="s">
        <v>2164</v>
      </c>
      <c r="T11" s="10" t="s">
        <v>2172</v>
      </c>
      <c r="U11" s="10" t="s">
        <v>2173</v>
      </c>
      <c r="V11" s="10" t="s">
        <v>2174</v>
      </c>
      <c r="W11" s="10" t="s">
        <v>95</v>
      </c>
      <c r="X11" s="10" t="s">
        <v>76</v>
      </c>
      <c r="Y11" s="10" t="s">
        <v>70</v>
      </c>
      <c r="Z11" s="10">
        <v>141</v>
      </c>
      <c r="AA11" s="10">
        <v>84.94</v>
      </c>
      <c r="AB11" s="10">
        <v>8550</v>
      </c>
      <c r="AC11" s="10" t="str">
        <f>Z11*AB11</f>
        <v>0</v>
      </c>
      <c r="AD11" s="10">
        <v>26</v>
      </c>
      <c r="AE11" s="10">
        <v>42</v>
      </c>
      <c r="AF11" s="10" t="str">
        <f>(AC11*(100-AE11))/100</f>
        <v>0</v>
      </c>
      <c r="AG11" s="10" t="str">
        <f>SUM(AF11:AF12)+P11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/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 t="s">
        <v>77</v>
      </c>
      <c r="Z12" s="10">
        <v>25</v>
      </c>
      <c r="AA12" s="10">
        <v>15.06</v>
      </c>
      <c r="AB12" s="10">
        <v>8550</v>
      </c>
      <c r="AC12" s="10" t="str">
        <f>Z12*AB12</f>
        <v>0</v>
      </c>
      <c r="AD12" s="10">
        <v>26</v>
      </c>
      <c r="AE12" s="10">
        <v>42</v>
      </c>
      <c r="AF12" s="10" t="str">
        <f>(AC12*(100-AE12))/100</f>
        <v>0</v>
      </c>
      <c r="AG12" s="10" t="str">
        <f>SUM(AF11:AF12)+P11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  <c r="AM12" t="s">
        <v>291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2175</v>
      </c>
      <c r="M13" s="10" t="s">
        <v>63</v>
      </c>
      <c r="N13" s="10" t="str">
        <f>((J13*400)+(K13*100))+L13</f>
        <v>0</v>
      </c>
      <c r="O13" s="10" t="s">
        <v>44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7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2176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2177</v>
      </c>
      <c r="B10" s="10" t="s">
        <v>2178</v>
      </c>
      <c r="C10" s="10" t="s">
        <v>2179</v>
      </c>
      <c r="D10" s="10" t="s">
        <v>2180</v>
      </c>
      <c r="E10" s="10">
        <v>1</v>
      </c>
      <c r="F10" s="10">
        <v>16663</v>
      </c>
      <c r="G10" s="10" t="s">
        <v>2181</v>
      </c>
      <c r="H10" s="10" t="s">
        <v>40</v>
      </c>
      <c r="I10" s="10" t="s">
        <v>2182</v>
      </c>
      <c r="J10" s="10">
        <v>1</v>
      </c>
      <c r="K10" s="10">
        <v>0</v>
      </c>
      <c r="L10" s="10" t="s">
        <v>80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2</v>
      </c>
      <c r="L11" s="10" t="s">
        <v>211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7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4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2183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2184</v>
      </c>
      <c r="B10" s="10" t="s">
        <v>2185</v>
      </c>
      <c r="C10" s="10" t="s">
        <v>2186</v>
      </c>
      <c r="D10" s="10" t="s">
        <v>2187</v>
      </c>
      <c r="E10" s="10">
        <v>1</v>
      </c>
      <c r="F10" s="10">
        <v>18528</v>
      </c>
      <c r="G10" s="10" t="s">
        <v>2188</v>
      </c>
      <c r="H10" s="10" t="s">
        <v>40</v>
      </c>
      <c r="I10" s="10" t="s">
        <v>2189</v>
      </c>
      <c r="J10" s="10">
        <v>0</v>
      </c>
      <c r="K10" s="10">
        <v>0</v>
      </c>
      <c r="L10" s="10" t="s">
        <v>973</v>
      </c>
      <c r="M10" s="10" t="s">
        <v>63</v>
      </c>
      <c r="N10" s="10" t="str">
        <f>((J10*400)+(K10*100))+L10</f>
        <v>0</v>
      </c>
      <c r="O10" s="10" t="s">
        <v>660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176</v>
      </c>
      <c r="M11" s="10" t="s">
        <v>63</v>
      </c>
      <c r="N11" s="10" t="str">
        <f>((J11*400)+(K11*100))+L11</f>
        <v>0</v>
      </c>
      <c r="O11" s="10" t="s">
        <v>660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211</v>
      </c>
      <c r="M12" s="10" t="s">
        <v>63</v>
      </c>
      <c r="N12" s="10" t="str">
        <f>((J12*400)+(K12*100))+L12</f>
        <v>0</v>
      </c>
      <c r="O12" s="10" t="s">
        <v>660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676</v>
      </c>
      <c r="M13" s="10" t="s">
        <v>63</v>
      </c>
      <c r="N13" s="10" t="str">
        <f>((J13*400)+(K13*100))+L13</f>
        <v>0</v>
      </c>
      <c r="O13" s="10" t="s">
        <v>660</v>
      </c>
      <c r="P13" s="10" t="str">
        <f>N13*O13</f>
        <v>0</v>
      </c>
      <c r="Q13" s="10">
        <v>1</v>
      </c>
      <c r="R13" s="10" t="s">
        <v>2184</v>
      </c>
      <c r="S13" s="10" t="s">
        <v>2185</v>
      </c>
      <c r="T13" s="10" t="s">
        <v>2190</v>
      </c>
      <c r="U13" s="10" t="s">
        <v>2191</v>
      </c>
      <c r="V13" s="10" t="s">
        <v>2192</v>
      </c>
      <c r="W13" s="10" t="s">
        <v>68</v>
      </c>
      <c r="X13" s="10" t="s">
        <v>69</v>
      </c>
      <c r="Y13" s="10" t="s">
        <v>70</v>
      </c>
      <c r="Z13" s="10">
        <v>126</v>
      </c>
      <c r="AA13" s="10">
        <v>100</v>
      </c>
      <c r="AB13" s="10">
        <v>8400</v>
      </c>
      <c r="AC13" s="10" t="str">
        <f>Z13*AB13</f>
        <v>0</v>
      </c>
      <c r="AD13" s="10">
        <v>18</v>
      </c>
      <c r="AE13" s="10">
        <v>65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50000000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89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62</v>
      </c>
      <c r="M14" s="10" t="s">
        <v>73</v>
      </c>
      <c r="N14" s="10" t="str">
        <f>((J14*400)+(K14*100))+L14</f>
        <v>0</v>
      </c>
      <c r="O14" s="10" t="s">
        <v>660</v>
      </c>
      <c r="P14" s="10" t="str">
        <f>N14*O14</f>
        <v>0</v>
      </c>
      <c r="Q14" s="10">
        <v>1</v>
      </c>
      <c r="R14" s="10" t="s">
        <v>2184</v>
      </c>
      <c r="S14" s="10" t="s">
        <v>2185</v>
      </c>
      <c r="T14" s="10" t="s">
        <v>2190</v>
      </c>
      <c r="U14" s="10" t="s">
        <v>2191</v>
      </c>
      <c r="V14" s="10" t="s">
        <v>2193</v>
      </c>
      <c r="W14" s="10" t="s">
        <v>95</v>
      </c>
      <c r="X14" s="10" t="s">
        <v>76</v>
      </c>
      <c r="Y14" s="10" t="s">
        <v>77</v>
      </c>
      <c r="Z14" s="10">
        <v>27</v>
      </c>
      <c r="AA14" s="10">
        <v>100</v>
      </c>
      <c r="AB14" s="10">
        <v>8550</v>
      </c>
      <c r="AC14" s="10" t="str">
        <f>Z14*AB14</f>
        <v>0</v>
      </c>
      <c r="AD14" s="10">
        <v>28</v>
      </c>
      <c r="AE14" s="10">
        <v>46</v>
      </c>
      <c r="AF14" s="10" t="str">
        <f>(AC14*(100-AE14))/100</f>
        <v>0</v>
      </c>
      <c r="AG14" s="10" t="str">
        <f>P14+AF14</f>
        <v>0</v>
      </c>
      <c r="AH14" s="10" t="str">
        <f>(AG14*AA14)/100</f>
        <v>0</v>
      </c>
      <c r="AI14" s="10">
        <v>0</v>
      </c>
      <c r="AJ14" s="10" t="str">
        <f>IF((AI14-AH14) &gt; 1,0,IF((AI14-AH14)&lt;0,AH14-AI14,AI14-AH14))</f>
        <v>0</v>
      </c>
      <c r="AK14" s="10">
        <v>0.3</v>
      </c>
      <c r="AL14" s="10" t="str">
        <f>ROUND(AJ14*(AK14/100),2)</f>
        <v>0</v>
      </c>
      <c r="AM14" t="s">
        <v>2194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>
        <v>2</v>
      </c>
      <c r="K15" s="10">
        <v>0</v>
      </c>
      <c r="L15" s="10" t="s">
        <v>1588</v>
      </c>
      <c r="M15" s="10" t="s">
        <v>81</v>
      </c>
      <c r="N15" s="10" t="str">
        <f>((J15*400)+(K15*100))+L15</f>
        <v>0</v>
      </c>
      <c r="O15" s="10" t="s">
        <v>660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50000000</v>
      </c>
      <c r="AJ15" s="10" t="str">
        <f>IF((AI15-AH15) &gt; 1,0,IF((AI15-AH15)&lt;0,AH15-AI15,AI15-AH15))</f>
        <v>0</v>
      </c>
      <c r="AK15" s="10">
        <v>0.01</v>
      </c>
      <c r="AL15" s="10" t="str">
        <f>ROUND(AJ15*(AK15/100),2)</f>
        <v>0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 t="s">
        <v>46</v>
      </c>
      <c r="AL16" s="10" t="str">
        <f>SUM(AL10:AL15)</f>
        <v>0</v>
      </c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 t="s">
        <v>47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48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49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50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51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52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53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54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7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2195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2196</v>
      </c>
      <c r="B10" s="10" t="s">
        <v>2197</v>
      </c>
      <c r="C10" s="10" t="s">
        <v>2198</v>
      </c>
      <c r="D10" s="10" t="s">
        <v>2199</v>
      </c>
      <c r="E10" s="10">
        <v>1</v>
      </c>
      <c r="F10" s="10">
        <v>16508</v>
      </c>
      <c r="G10" s="10" t="s">
        <v>2200</v>
      </c>
      <c r="H10" s="10" t="s">
        <v>40</v>
      </c>
      <c r="I10" s="10" t="s">
        <v>2201</v>
      </c>
      <c r="J10" s="10">
        <v>0</v>
      </c>
      <c r="K10" s="10">
        <v>1</v>
      </c>
      <c r="L10" s="10" t="s">
        <v>280</v>
      </c>
      <c r="M10" s="10" t="s">
        <v>212</v>
      </c>
      <c r="N10" s="10" t="str">
        <f>((J10*400)+(K10*100))+L10</f>
        <v>0</v>
      </c>
      <c r="O10" s="10" t="s">
        <v>123</v>
      </c>
      <c r="P10" s="10" t="str">
        <f>N10*O10</f>
        <v>0</v>
      </c>
      <c r="Q10" s="10">
        <v>1</v>
      </c>
      <c r="R10" s="10" t="s">
        <v>2196</v>
      </c>
      <c r="S10" s="10" t="s">
        <v>2197</v>
      </c>
      <c r="T10" s="10" t="s">
        <v>2202</v>
      </c>
      <c r="U10" s="10" t="s">
        <v>2203</v>
      </c>
      <c r="V10" s="10" t="s">
        <v>2204</v>
      </c>
      <c r="W10" s="10" t="s">
        <v>101</v>
      </c>
      <c r="X10" s="10" t="s">
        <v>203</v>
      </c>
      <c r="Y10" s="10" t="s">
        <v>88</v>
      </c>
      <c r="Z10" s="10">
        <v>144</v>
      </c>
      <c r="AA10" s="10">
        <v>100</v>
      </c>
      <c r="AB10" s="10">
        <v>8550</v>
      </c>
      <c r="AC10" s="10" t="str">
        <f>Z10*AB10</f>
        <v>0</v>
      </c>
      <c r="AD10" s="10">
        <v>81</v>
      </c>
      <c r="AE10" s="10">
        <v>93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1</v>
      </c>
      <c r="K11" s="10">
        <v>1</v>
      </c>
      <c r="L11" s="10" t="s">
        <v>80</v>
      </c>
      <c r="M11" s="10" t="s">
        <v>81</v>
      </c>
      <c r="N11" s="10" t="str">
        <f>((J11*400)+(K11*100))+L11</f>
        <v>0</v>
      </c>
      <c r="O11" s="10" t="s">
        <v>123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7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2205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2206</v>
      </c>
      <c r="B10" s="10" t="s">
        <v>2207</v>
      </c>
      <c r="C10" s="10" t="s">
        <v>2208</v>
      </c>
      <c r="D10" s="10" t="s">
        <v>888</v>
      </c>
      <c r="E10" s="10">
        <v>1</v>
      </c>
      <c r="F10" s="10">
        <v>16519</v>
      </c>
      <c r="G10" s="10" t="s">
        <v>2209</v>
      </c>
      <c r="H10" s="10" t="s">
        <v>40</v>
      </c>
      <c r="I10" s="10" t="s">
        <v>2210</v>
      </c>
      <c r="J10" s="10">
        <v>0</v>
      </c>
      <c r="K10" s="10">
        <v>0</v>
      </c>
      <c r="L10" s="10" t="s">
        <v>1360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2206</v>
      </c>
      <c r="S10" s="10" t="s">
        <v>2207</v>
      </c>
      <c r="T10" s="10" t="s">
        <v>2211</v>
      </c>
      <c r="U10" s="10" t="s">
        <v>892</v>
      </c>
      <c r="V10" s="10" t="s">
        <v>2212</v>
      </c>
      <c r="W10" s="10" t="s">
        <v>68</v>
      </c>
      <c r="X10" s="10" t="s">
        <v>69</v>
      </c>
      <c r="Y10" s="10" t="s">
        <v>70</v>
      </c>
      <c r="Z10" s="10">
        <v>174</v>
      </c>
      <c r="AA10" s="10">
        <v>100</v>
      </c>
      <c r="AB10" s="10">
        <v>8400</v>
      </c>
      <c r="AC10" s="10" t="str">
        <f>Z10*AB10</f>
        <v>0</v>
      </c>
      <c r="AD10" s="10">
        <v>46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236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7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2213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2214</v>
      </c>
      <c r="B10" s="10" t="s">
        <v>2215</v>
      </c>
      <c r="C10" s="10" t="s">
        <v>2216</v>
      </c>
      <c r="D10" s="10" t="s">
        <v>2217</v>
      </c>
      <c r="E10" s="10">
        <v>1</v>
      </c>
      <c r="F10" s="10">
        <v>17631</v>
      </c>
      <c r="G10" s="10" t="s">
        <v>2218</v>
      </c>
      <c r="H10" s="10" t="s">
        <v>40</v>
      </c>
      <c r="I10" s="10" t="s">
        <v>2219</v>
      </c>
      <c r="J10" s="10">
        <v>0</v>
      </c>
      <c r="K10" s="10">
        <v>0</v>
      </c>
      <c r="L10" s="10" t="s">
        <v>634</v>
      </c>
      <c r="M10" s="10" t="s">
        <v>43</v>
      </c>
      <c r="N10" s="10" t="str">
        <f>((J10*400)+(K10*100))+L10</f>
        <v>0</v>
      </c>
      <c r="O10" s="10" t="s">
        <v>281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7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2220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2221</v>
      </c>
      <c r="B10" s="10" t="s">
        <v>2222</v>
      </c>
      <c r="C10" s="10" t="s">
        <v>2223</v>
      </c>
      <c r="D10" s="10" t="s">
        <v>2224</v>
      </c>
      <c r="E10" s="10">
        <v>1</v>
      </c>
      <c r="F10" s="10">
        <v>16605</v>
      </c>
      <c r="G10" s="10" t="s">
        <v>2225</v>
      </c>
      <c r="H10" s="10" t="s">
        <v>40</v>
      </c>
      <c r="I10" s="10" t="s">
        <v>2226</v>
      </c>
      <c r="J10" s="10">
        <v>0</v>
      </c>
      <c r="K10" s="10">
        <v>0</v>
      </c>
      <c r="L10" s="10" t="s">
        <v>634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144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4</v>
      </c>
      <c r="K12" s="10">
        <v>3</v>
      </c>
      <c r="L12" s="10" t="s">
        <v>558</v>
      </c>
      <c r="M12" s="10" t="s">
        <v>81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8">
      <c r="A13" s="10" t="s">
        <v>2221</v>
      </c>
      <c r="B13" s="10" t="s">
        <v>2222</v>
      </c>
      <c r="C13" s="10" t="s">
        <v>2223</v>
      </c>
      <c r="D13" s="10" t="s">
        <v>2224</v>
      </c>
      <c r="E13" s="10">
        <v>2</v>
      </c>
      <c r="F13" s="10">
        <v>16608</v>
      </c>
      <c r="G13" s="10" t="s">
        <v>2227</v>
      </c>
      <c r="H13" s="10" t="s">
        <v>40</v>
      </c>
      <c r="I13" s="10" t="s">
        <v>2228</v>
      </c>
      <c r="J13" s="10">
        <v>3</v>
      </c>
      <c r="K13" s="10">
        <v>3</v>
      </c>
      <c r="L13" s="10" t="s">
        <v>2133</v>
      </c>
      <c r="M13" s="10" t="s">
        <v>81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8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2229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2230</v>
      </c>
      <c r="B10" s="10" t="s">
        <v>2231</v>
      </c>
      <c r="C10" s="10" t="s">
        <v>2232</v>
      </c>
      <c r="D10" s="10" t="s">
        <v>2233</v>
      </c>
      <c r="E10" s="10">
        <v>1</v>
      </c>
      <c r="F10" s="10">
        <v>17831</v>
      </c>
      <c r="G10" s="10" t="s">
        <v>2234</v>
      </c>
      <c r="H10" s="10" t="s">
        <v>40</v>
      </c>
      <c r="I10" s="10" t="s">
        <v>2235</v>
      </c>
      <c r="J10" s="10">
        <v>0</v>
      </c>
      <c r="K10" s="10">
        <v>0</v>
      </c>
      <c r="L10" s="10" t="s">
        <v>401</v>
      </c>
      <c r="M10" s="10" t="s">
        <v>43</v>
      </c>
      <c r="N10" s="10" t="str">
        <f>((J10*400)+(K10*100))+L10</f>
        <v>0</v>
      </c>
      <c r="O10" s="10" t="s">
        <v>281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8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2236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2237</v>
      </c>
      <c r="B10" s="10" t="s">
        <v>2238</v>
      </c>
      <c r="C10" s="10" t="s">
        <v>2239</v>
      </c>
      <c r="D10" s="10" t="s">
        <v>2240</v>
      </c>
      <c r="E10" s="10">
        <v>1</v>
      </c>
      <c r="F10" s="10">
        <v>16910</v>
      </c>
      <c r="G10" s="10" t="s">
        <v>2241</v>
      </c>
      <c r="H10" s="10" t="s">
        <v>40</v>
      </c>
      <c r="I10" s="10" t="s">
        <v>2242</v>
      </c>
      <c r="J10" s="10">
        <v>0</v>
      </c>
      <c r="K10" s="10">
        <v>0</v>
      </c>
      <c r="L10" s="10" t="s">
        <v>174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2237</v>
      </c>
      <c r="S10" s="10" t="s">
        <v>2238</v>
      </c>
      <c r="T10" s="10" t="s">
        <v>2243</v>
      </c>
      <c r="U10" s="10" t="s">
        <v>2244</v>
      </c>
      <c r="V10" s="10" t="s">
        <v>2245</v>
      </c>
      <c r="W10" s="10" t="s">
        <v>95</v>
      </c>
      <c r="X10" s="10" t="s">
        <v>76</v>
      </c>
      <c r="Y10" s="10" t="s">
        <v>88</v>
      </c>
      <c r="Z10" s="10">
        <v>63</v>
      </c>
      <c r="AA10" s="10">
        <v>100</v>
      </c>
      <c r="AB10" s="10">
        <v>8550</v>
      </c>
      <c r="AC10" s="10" t="str">
        <f>Z10*AB10</f>
        <v>0</v>
      </c>
      <c r="AD10" s="10">
        <v>11</v>
      </c>
      <c r="AE10" s="10">
        <v>12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8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2246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2247</v>
      </c>
      <c r="B10" s="10" t="s">
        <v>2248</v>
      </c>
      <c r="C10" s="10" t="s">
        <v>2249</v>
      </c>
      <c r="D10" s="10" t="s">
        <v>2250</v>
      </c>
      <c r="E10" s="10">
        <v>1</v>
      </c>
      <c r="F10" s="10">
        <v>17290</v>
      </c>
      <c r="G10" s="10" t="s">
        <v>2251</v>
      </c>
      <c r="H10" s="10" t="s">
        <v>40</v>
      </c>
      <c r="I10" s="10" t="s">
        <v>2252</v>
      </c>
      <c r="J10" s="10">
        <v>16</v>
      </c>
      <c r="K10" s="10">
        <v>2</v>
      </c>
      <c r="L10" s="10" t="s">
        <v>263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2247</v>
      </c>
      <c r="B11" s="10" t="s">
        <v>2248</v>
      </c>
      <c r="C11" s="10" t="s">
        <v>2249</v>
      </c>
      <c r="D11" s="10" t="s">
        <v>2250</v>
      </c>
      <c r="E11" s="10">
        <v>2</v>
      </c>
      <c r="F11" s="10">
        <v>17533</v>
      </c>
      <c r="G11" s="10" t="s">
        <v>2253</v>
      </c>
      <c r="H11" s="10" t="s">
        <v>40</v>
      </c>
      <c r="I11" s="10" t="s">
        <v>2254</v>
      </c>
      <c r="J11" s="10">
        <v>0</v>
      </c>
      <c r="K11" s="10">
        <v>0</v>
      </c>
      <c r="L11" s="10" t="s">
        <v>310</v>
      </c>
      <c r="M11" s="10" t="s">
        <v>63</v>
      </c>
      <c r="N11" s="10" t="str">
        <f>((J11*400)+(K11*100))+L11</f>
        <v>0</v>
      </c>
      <c r="O11" s="10" t="s">
        <v>439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42</v>
      </c>
      <c r="M12" s="10" t="s">
        <v>63</v>
      </c>
      <c r="N12" s="10" t="str">
        <f>((J12*400)+(K12*100))+L12</f>
        <v>0</v>
      </c>
      <c r="O12" s="10" t="s">
        <v>439</v>
      </c>
      <c r="P12" s="10" t="str">
        <f>N12*O12</f>
        <v>0</v>
      </c>
      <c r="Q12" s="10">
        <v>1</v>
      </c>
      <c r="R12" s="10" t="s">
        <v>2247</v>
      </c>
      <c r="S12" s="10" t="s">
        <v>2248</v>
      </c>
      <c r="T12" s="10" t="s">
        <v>2255</v>
      </c>
      <c r="U12" s="10" t="s">
        <v>2256</v>
      </c>
      <c r="V12" s="10" t="s">
        <v>2257</v>
      </c>
      <c r="W12" s="10" t="s">
        <v>95</v>
      </c>
      <c r="X12" s="10" t="s">
        <v>69</v>
      </c>
      <c r="Y12" s="10" t="s">
        <v>70</v>
      </c>
      <c r="Z12" s="10">
        <v>54</v>
      </c>
      <c r="AA12" s="10">
        <v>100</v>
      </c>
      <c r="AB12" s="10">
        <v>8550</v>
      </c>
      <c r="AC12" s="10" t="str">
        <f>Z12*AB12</f>
        <v>0</v>
      </c>
      <c r="AD12" s="10">
        <v>13</v>
      </c>
      <c r="AE12" s="10">
        <v>42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/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72</v>
      </c>
      <c r="M13" s="10" t="s">
        <v>43</v>
      </c>
      <c r="N13" s="10" t="str">
        <f>((J13*400)+(K13*100))+L13</f>
        <v>0</v>
      </c>
      <c r="O13" s="10" t="s">
        <v>439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1</v>
      </c>
      <c r="K14" s="10">
        <v>1</v>
      </c>
      <c r="L14" s="10" t="s">
        <v>573</v>
      </c>
      <c r="M14" s="10" t="s">
        <v>81</v>
      </c>
      <c r="N14" s="10" t="str">
        <f>((J14*400)+(K14*100))+L14</f>
        <v>0</v>
      </c>
      <c r="O14" s="10" t="s">
        <v>439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8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4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2258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2259</v>
      </c>
      <c r="B10" s="10" t="s">
        <v>2260</v>
      </c>
      <c r="C10" s="10" t="s">
        <v>2261</v>
      </c>
      <c r="D10" s="10" t="s">
        <v>2262</v>
      </c>
      <c r="E10" s="10">
        <v>1</v>
      </c>
      <c r="F10" s="10">
        <v>15837</v>
      </c>
      <c r="G10" s="10" t="s">
        <v>2263</v>
      </c>
      <c r="H10" s="10" t="s">
        <v>40</v>
      </c>
      <c r="I10" s="10" t="s">
        <v>2264</v>
      </c>
      <c r="J10" s="10">
        <v>1</v>
      </c>
      <c r="K10" s="10">
        <v>0</v>
      </c>
      <c r="L10" s="10" t="s">
        <v>80</v>
      </c>
      <c r="M10" s="10" t="s">
        <v>73</v>
      </c>
      <c r="N10" s="10" t="str">
        <f>((J10*400)+(K10*100))+L10</f>
        <v>0</v>
      </c>
      <c r="O10" s="10" t="s">
        <v>421</v>
      </c>
      <c r="P10" s="10" t="str">
        <f>N10*O10</f>
        <v>0</v>
      </c>
      <c r="Q10" s="10">
        <v>1</v>
      </c>
      <c r="R10" s="10" t="s">
        <v>2259</v>
      </c>
      <c r="S10" s="10" t="s">
        <v>2260</v>
      </c>
      <c r="T10" s="10" t="s">
        <v>2265</v>
      </c>
      <c r="U10" s="10" t="s">
        <v>2266</v>
      </c>
      <c r="V10" s="10" t="s">
        <v>2267</v>
      </c>
      <c r="W10" s="10" t="s">
        <v>191</v>
      </c>
      <c r="X10" s="10" t="s">
        <v>76</v>
      </c>
      <c r="Y10" s="10" t="s">
        <v>77</v>
      </c>
      <c r="Z10" s="10">
        <v>270</v>
      </c>
      <c r="AA10" s="10">
        <v>100</v>
      </c>
      <c r="AB10" s="10">
        <v>2600</v>
      </c>
      <c r="AC10" s="10" t="str">
        <f>Z10*AB10</f>
        <v>0</v>
      </c>
      <c r="AD10" s="10">
        <v>17</v>
      </c>
      <c r="AE10" s="10">
        <v>24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/>
    </row>
    <row r="11" spans="1:39">
      <c r="A11" s="10" t="s">
        <v>2259</v>
      </c>
      <c r="B11" s="10" t="s">
        <v>2260</v>
      </c>
      <c r="C11" s="10" t="s">
        <v>2261</v>
      </c>
      <c r="D11" s="10" t="s">
        <v>2262</v>
      </c>
      <c r="E11" s="10">
        <v>2</v>
      </c>
      <c r="F11" s="10">
        <v>18445</v>
      </c>
      <c r="G11" s="10" t="s">
        <v>2268</v>
      </c>
      <c r="H11" s="10" t="s">
        <v>40</v>
      </c>
      <c r="I11" s="10" t="s">
        <v>2269</v>
      </c>
      <c r="J11" s="10">
        <v>0</v>
      </c>
      <c r="K11" s="10">
        <v>0</v>
      </c>
      <c r="L11" s="10" t="s">
        <v>306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316</v>
      </c>
      <c r="M12" s="10" t="s">
        <v>43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>
        <v>1</v>
      </c>
      <c r="R12" s="10" t="s">
        <v>2259</v>
      </c>
      <c r="S12" s="10" t="s">
        <v>2260</v>
      </c>
      <c r="T12" s="10" t="s">
        <v>2265</v>
      </c>
      <c r="U12" s="10" t="s">
        <v>2266</v>
      </c>
      <c r="V12" s="10" t="s">
        <v>2270</v>
      </c>
      <c r="W12" s="10" t="s">
        <v>191</v>
      </c>
      <c r="X12" s="10" t="s">
        <v>203</v>
      </c>
      <c r="Y12" s="10" t="s">
        <v>159</v>
      </c>
      <c r="Z12" s="10">
        <v>24</v>
      </c>
      <c r="AA12" s="10">
        <v>100</v>
      </c>
      <c r="AB12" s="10">
        <v>2600</v>
      </c>
      <c r="AC12" s="10" t="str">
        <f>Z12*AB12</f>
        <v>0</v>
      </c>
      <c r="AD12" s="10">
        <v>17</v>
      </c>
      <c r="AE12" s="10">
        <v>79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 t="str">
        <f>IF(AF12&lt;=10000000,AF12,10000000)</f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272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262</v>
      </c>
      <c r="M13" s="10" t="s">
        <v>43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>
        <v>1</v>
      </c>
      <c r="R13" s="10" t="s">
        <v>2259</v>
      </c>
      <c r="S13" s="10" t="s">
        <v>2260</v>
      </c>
      <c r="T13" s="10" t="s">
        <v>2265</v>
      </c>
      <c r="U13" s="10" t="s">
        <v>2266</v>
      </c>
      <c r="V13" s="10" t="s">
        <v>2271</v>
      </c>
      <c r="W13" s="10" t="s">
        <v>95</v>
      </c>
      <c r="X13" s="10" t="s">
        <v>76</v>
      </c>
      <c r="Y13" s="10" t="s">
        <v>159</v>
      </c>
      <c r="Z13" s="10">
        <v>72</v>
      </c>
      <c r="AA13" s="10">
        <v>100</v>
      </c>
      <c r="AB13" s="10">
        <v>8550</v>
      </c>
      <c r="AC13" s="10" t="str">
        <f>Z13*AB13</f>
        <v>0</v>
      </c>
      <c r="AD13" s="10">
        <v>17</v>
      </c>
      <c r="AE13" s="10">
        <v>24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 t="str">
        <f>IF(AF13&lt;=10000000,AF13,10000000)</f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89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1</v>
      </c>
      <c r="K14" s="10">
        <v>0</v>
      </c>
      <c r="L14" s="10" t="s">
        <v>113</v>
      </c>
      <c r="M14" s="10" t="s">
        <v>81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 t="s">
        <v>2259</v>
      </c>
      <c r="B15" s="10" t="s">
        <v>2260</v>
      </c>
      <c r="C15" s="10" t="s">
        <v>2261</v>
      </c>
      <c r="D15" s="10" t="s">
        <v>2262</v>
      </c>
      <c r="E15" s="10">
        <v>3</v>
      </c>
      <c r="F15" s="10">
        <v>16232</v>
      </c>
      <c r="G15" s="10" t="s">
        <v>2272</v>
      </c>
      <c r="H15" s="10" t="s">
        <v>40</v>
      </c>
      <c r="I15" s="10" t="s">
        <v>2273</v>
      </c>
      <c r="J15" s="10">
        <v>0</v>
      </c>
      <c r="K15" s="10">
        <v>0</v>
      </c>
      <c r="L15" s="10" t="s">
        <v>774</v>
      </c>
      <c r="M15" s="10" t="s">
        <v>122</v>
      </c>
      <c r="N15" s="10" t="str">
        <f>((J15*400)+(K15*100))+L15</f>
        <v>0</v>
      </c>
      <c r="O15" s="10" t="s">
        <v>112</v>
      </c>
      <c r="P15" s="10" t="str">
        <f>N15*O15</f>
        <v>0</v>
      </c>
      <c r="Q15" s="10">
        <v>1</v>
      </c>
      <c r="R15" s="10" t="s">
        <v>2259</v>
      </c>
      <c r="S15" s="10" t="s">
        <v>2260</v>
      </c>
      <c r="T15" s="10" t="s">
        <v>2265</v>
      </c>
      <c r="U15" s="10" t="s">
        <v>2266</v>
      </c>
      <c r="V15" s="10" t="s">
        <v>2274</v>
      </c>
      <c r="W15" s="10" t="s">
        <v>101</v>
      </c>
      <c r="X15" s="10" t="s">
        <v>203</v>
      </c>
      <c r="Y15" s="10" t="s">
        <v>2275</v>
      </c>
      <c r="Z15" s="10">
        <v>81</v>
      </c>
      <c r="AA15" s="10">
        <v>100</v>
      </c>
      <c r="AB15" s="10">
        <v>8550</v>
      </c>
      <c r="AC15" s="10" t="str">
        <f>Z15*AB15</f>
        <v>0</v>
      </c>
      <c r="AD15" s="10">
        <v>61</v>
      </c>
      <c r="AE15" s="10">
        <v>93</v>
      </c>
      <c r="AF15" s="10" t="str">
        <f>(AC15*(100-AE15))/100</f>
        <v>0</v>
      </c>
      <c r="AG15" s="10" t="str">
        <f>P15+AF15</f>
        <v>0</v>
      </c>
      <c r="AH15" s="10" t="str">
        <f>(AG15*AA15)/100</f>
        <v>0</v>
      </c>
      <c r="AI15" s="10">
        <v>0</v>
      </c>
      <c r="AJ15" s="10" t="str">
        <f>IF((AI15-AH15) &gt; 1,0,IF((AI15-AH15)&lt;0,AH15-AI15,AI15-AH15))</f>
        <v>0</v>
      </c>
      <c r="AK15" s="10">
        <v>0.3</v>
      </c>
      <c r="AL15" s="10" t="str">
        <f>ROUND(AJ15*(AK15/100),2)</f>
        <v>0</v>
      </c>
      <c r="AM15" t="s">
        <v>2276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 t="s">
        <v>46</v>
      </c>
      <c r="AL16" s="10" t="str">
        <f>SUM(AL10:AL15)</f>
        <v>0</v>
      </c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 t="s">
        <v>47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48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49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50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51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52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53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54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8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2277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2278</v>
      </c>
      <c r="B10" s="10" t="s">
        <v>2279</v>
      </c>
      <c r="C10" s="10" t="s">
        <v>2280</v>
      </c>
      <c r="D10" s="10" t="s">
        <v>2281</v>
      </c>
      <c r="E10" s="10">
        <v>1</v>
      </c>
      <c r="F10" s="10">
        <v>16938</v>
      </c>
      <c r="G10" s="10" t="s">
        <v>2282</v>
      </c>
      <c r="H10" s="10" t="s">
        <v>40</v>
      </c>
      <c r="I10" s="10" t="s">
        <v>2283</v>
      </c>
      <c r="J10" s="10">
        <v>0</v>
      </c>
      <c r="K10" s="10">
        <v>0</v>
      </c>
      <c r="L10" s="10" t="s">
        <v>144</v>
      </c>
      <c r="M10" s="10" t="s">
        <v>212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8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2284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2285</v>
      </c>
      <c r="B10" s="10" t="s">
        <v>2286</v>
      </c>
      <c r="C10" s="10" t="s">
        <v>2287</v>
      </c>
      <c r="D10" s="10" t="s">
        <v>2288</v>
      </c>
      <c r="E10" s="10">
        <v>1</v>
      </c>
      <c r="F10" s="10">
        <v>16861</v>
      </c>
      <c r="G10" s="10" t="s">
        <v>2289</v>
      </c>
      <c r="H10" s="10" t="s">
        <v>40</v>
      </c>
      <c r="I10" s="10" t="s">
        <v>2290</v>
      </c>
      <c r="J10" s="10">
        <v>1</v>
      </c>
      <c r="K10" s="10">
        <v>0</v>
      </c>
      <c r="L10" s="10" t="s">
        <v>176</v>
      </c>
      <c r="M10" s="10" t="s">
        <v>122</v>
      </c>
      <c r="N10" s="10" t="str">
        <f>((J10*400)+(K10*100))+L10</f>
        <v>0</v>
      </c>
      <c r="O10" s="10" t="s">
        <v>223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 t="s">
        <v>2285</v>
      </c>
      <c r="B11" s="10" t="s">
        <v>2286</v>
      </c>
      <c r="C11" s="10" t="s">
        <v>2287</v>
      </c>
      <c r="D11" s="10" t="s">
        <v>2288</v>
      </c>
      <c r="E11" s="10">
        <v>2</v>
      </c>
      <c r="F11" s="10">
        <v>16862</v>
      </c>
      <c r="G11" s="10" t="s">
        <v>2291</v>
      </c>
      <c r="H11" s="10" t="s">
        <v>40</v>
      </c>
      <c r="I11" s="10" t="s">
        <v>2292</v>
      </c>
      <c r="J11" s="10">
        <v>1</v>
      </c>
      <c r="K11" s="10">
        <v>0</v>
      </c>
      <c r="L11" s="10" t="s">
        <v>80</v>
      </c>
      <c r="M11" s="10" t="s">
        <v>122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8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2293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2294</v>
      </c>
      <c r="B10" s="10" t="s">
        <v>2295</v>
      </c>
      <c r="C10" s="10" t="s">
        <v>2296</v>
      </c>
      <c r="D10" s="10" t="s">
        <v>2297</v>
      </c>
      <c r="E10" s="10">
        <v>1</v>
      </c>
      <c r="F10" s="10">
        <v>17333</v>
      </c>
      <c r="G10" s="10" t="s">
        <v>2298</v>
      </c>
      <c r="H10" s="10" t="s">
        <v>40</v>
      </c>
      <c r="I10" s="10" t="s">
        <v>2299</v>
      </c>
      <c r="J10" s="10">
        <v>6</v>
      </c>
      <c r="K10" s="10">
        <v>1</v>
      </c>
      <c r="L10" s="10" t="s">
        <v>1236</v>
      </c>
      <c r="M10" s="10" t="s">
        <v>81</v>
      </c>
      <c r="N10" s="10" t="str">
        <f>((J10*400)+(K10*100))+L10</f>
        <v>0</v>
      </c>
      <c r="O10" s="10" t="s">
        <v>259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2294</v>
      </c>
      <c r="B11" s="10" t="s">
        <v>2295</v>
      </c>
      <c r="C11" s="10" t="s">
        <v>2296</v>
      </c>
      <c r="D11" s="10" t="s">
        <v>2297</v>
      </c>
      <c r="E11" s="10">
        <v>2</v>
      </c>
      <c r="F11" s="10">
        <v>18493</v>
      </c>
      <c r="G11" s="10" t="s">
        <v>2300</v>
      </c>
      <c r="H11" s="10" t="s">
        <v>40</v>
      </c>
      <c r="I11" s="10" t="s">
        <v>2301</v>
      </c>
      <c r="J11" s="10">
        <v>0</v>
      </c>
      <c r="K11" s="10">
        <v>1</v>
      </c>
      <c r="L11" s="10" t="s">
        <v>2302</v>
      </c>
      <c r="M11" s="10" t="s">
        <v>212</v>
      </c>
      <c r="N11" s="10" t="str">
        <f>((J11*400)+(K11*100))+L11</f>
        <v>0</v>
      </c>
      <c r="O11" s="10" t="s">
        <v>1968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 t="s">
        <v>2294</v>
      </c>
      <c r="B12" s="10" t="s">
        <v>2295</v>
      </c>
      <c r="C12" s="10" t="s">
        <v>2296</v>
      </c>
      <c r="D12" s="10" t="s">
        <v>2297</v>
      </c>
      <c r="E12" s="10">
        <v>3</v>
      </c>
      <c r="F12" s="10">
        <v>17719</v>
      </c>
      <c r="G12" s="10" t="s">
        <v>2303</v>
      </c>
      <c r="H12" s="10" t="s">
        <v>40</v>
      </c>
      <c r="I12" s="10" t="s">
        <v>2304</v>
      </c>
      <c r="J12" s="10">
        <v>1</v>
      </c>
      <c r="K12" s="10">
        <v>0</v>
      </c>
      <c r="L12" s="10" t="s">
        <v>474</v>
      </c>
      <c r="M12" s="10" t="s">
        <v>212</v>
      </c>
      <c r="N12" s="10" t="str">
        <f>((J12*400)+(K12*100))+L12</f>
        <v>0</v>
      </c>
      <c r="O12" s="10" t="s">
        <v>44</v>
      </c>
      <c r="P12" s="10" t="str">
        <f>N12*O12</f>
        <v>0</v>
      </c>
      <c r="Q12" s="10">
        <v>1</v>
      </c>
      <c r="R12" s="10" t="s">
        <v>2294</v>
      </c>
      <c r="S12" s="10" t="s">
        <v>2295</v>
      </c>
      <c r="T12" s="10" t="s">
        <v>2305</v>
      </c>
      <c r="U12" s="10" t="s">
        <v>2306</v>
      </c>
      <c r="V12" s="10" t="s">
        <v>2307</v>
      </c>
      <c r="W12" s="10" t="s">
        <v>225</v>
      </c>
      <c r="X12" s="10" t="s">
        <v>76</v>
      </c>
      <c r="Y12" s="10" t="s">
        <v>88</v>
      </c>
      <c r="Z12" s="10">
        <v>355</v>
      </c>
      <c r="AA12" s="10">
        <v>100</v>
      </c>
      <c r="AB12" s="10">
        <v>8450</v>
      </c>
      <c r="AC12" s="10" t="str">
        <f>Z12*AB12</f>
        <v>0</v>
      </c>
      <c r="AD12" s="10">
        <v>3</v>
      </c>
      <c r="AE12" s="10">
        <v>3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/>
    </row>
    <row r="13" spans="1:39">
      <c r="A13" s="10" t="s">
        <v>2294</v>
      </c>
      <c r="B13" s="10" t="s">
        <v>2295</v>
      </c>
      <c r="C13" s="10" t="s">
        <v>2296</v>
      </c>
      <c r="D13" s="10" t="s">
        <v>2297</v>
      </c>
      <c r="E13" s="10">
        <v>4</v>
      </c>
      <c r="F13" s="10">
        <v>17756</v>
      </c>
      <c r="G13" s="10" t="s">
        <v>2308</v>
      </c>
      <c r="H13" s="10" t="s">
        <v>40</v>
      </c>
      <c r="I13" s="10" t="s">
        <v>2309</v>
      </c>
      <c r="J13" s="10">
        <v>1</v>
      </c>
      <c r="K13" s="10">
        <v>0</v>
      </c>
      <c r="L13" s="10" t="s">
        <v>80</v>
      </c>
      <c r="M13" s="10" t="s">
        <v>212</v>
      </c>
      <c r="N13" s="10" t="str">
        <f>((J13*400)+(K13*100))+L13</f>
        <v>0</v>
      </c>
      <c r="O13" s="10" t="s">
        <v>44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8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2310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2311</v>
      </c>
      <c r="S10" s="10" t="s">
        <v>2312</v>
      </c>
      <c r="T10" s="10" t="s">
        <v>2313</v>
      </c>
      <c r="U10" s="10" t="s">
        <v>2314</v>
      </c>
      <c r="V10" s="10" t="s">
        <v>2315</v>
      </c>
      <c r="W10" s="10" t="s">
        <v>95</v>
      </c>
      <c r="X10" s="10" t="s">
        <v>76</v>
      </c>
      <c r="Y10" s="10" t="s">
        <v>159</v>
      </c>
      <c r="Z10" s="10">
        <v>150</v>
      </c>
      <c r="AA10" s="10">
        <v>100</v>
      </c>
      <c r="AB10" s="10">
        <v>8550</v>
      </c>
      <c r="AC10" s="10" t="str">
        <f>Z10*AB10</f>
        <v>0</v>
      </c>
      <c r="AD10" s="10">
        <v>7</v>
      </c>
      <c r="AE10" s="10">
        <v>7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2</v>
      </c>
      <c r="R11" s="10" t="s">
        <v>2311</v>
      </c>
      <c r="S11" s="10" t="s">
        <v>2312</v>
      </c>
      <c r="T11" s="10" t="s">
        <v>2313</v>
      </c>
      <c r="U11" s="10" t="s">
        <v>2314</v>
      </c>
      <c r="V11" s="10" t="s">
        <v>2316</v>
      </c>
      <c r="W11" s="10" t="s">
        <v>95</v>
      </c>
      <c r="X11" s="10" t="s">
        <v>76</v>
      </c>
      <c r="Y11" s="10" t="s">
        <v>77</v>
      </c>
      <c r="Z11" s="10">
        <v>12.5</v>
      </c>
      <c r="AA11" s="10">
        <v>100</v>
      </c>
      <c r="AB11" s="10">
        <v>8550</v>
      </c>
      <c r="AC11" s="10" t="str">
        <f>Z11*AB11</f>
        <v>0</v>
      </c>
      <c r="AD11" s="10">
        <v>8</v>
      </c>
      <c r="AE11" s="10">
        <v>8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2194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8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2317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2318</v>
      </c>
      <c r="S10" s="10" t="s">
        <v>2319</v>
      </c>
      <c r="T10" s="10" t="s">
        <v>2320</v>
      </c>
      <c r="U10" s="10" t="s">
        <v>2321</v>
      </c>
      <c r="V10" s="10" t="s">
        <v>2322</v>
      </c>
      <c r="W10" s="10" t="s">
        <v>95</v>
      </c>
      <c r="X10" s="10" t="s">
        <v>76</v>
      </c>
      <c r="Y10" s="10" t="s">
        <v>159</v>
      </c>
      <c r="Z10" s="10">
        <v>81</v>
      </c>
      <c r="AA10" s="10">
        <v>100</v>
      </c>
      <c r="AB10" s="10">
        <v>8550</v>
      </c>
      <c r="AC10" s="10" t="str">
        <f>Z10*AB10</f>
        <v>0</v>
      </c>
      <c r="AD10" s="10">
        <v>26</v>
      </c>
      <c r="AE10" s="10">
        <v>42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2</v>
      </c>
      <c r="R11" s="10" t="s">
        <v>2318</v>
      </c>
      <c r="S11" s="10" t="s">
        <v>2319</v>
      </c>
      <c r="T11" s="10" t="s">
        <v>2320</v>
      </c>
      <c r="U11" s="10" t="s">
        <v>2321</v>
      </c>
      <c r="V11" s="10" t="s">
        <v>2323</v>
      </c>
      <c r="W11" s="10" t="s">
        <v>360</v>
      </c>
      <c r="X11" s="10" t="s">
        <v>203</v>
      </c>
      <c r="Y11" s="10" t="s">
        <v>88</v>
      </c>
      <c r="Z11" s="10">
        <v>8.75</v>
      </c>
      <c r="AA11" s="10">
        <v>100</v>
      </c>
      <c r="AB11" s="10">
        <v>8400</v>
      </c>
      <c r="AC11" s="10" t="str">
        <f>Z11*AB11</f>
        <v>0</v>
      </c>
      <c r="AD11" s="10">
        <v>3</v>
      </c>
      <c r="AE11" s="10">
        <v>9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2324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8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2325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2326</v>
      </c>
      <c r="B10" s="10" t="s">
        <v>2327</v>
      </c>
      <c r="C10" s="10" t="s">
        <v>2328</v>
      </c>
      <c r="D10" s="10" t="s">
        <v>2329</v>
      </c>
      <c r="E10" s="10">
        <v>1</v>
      </c>
      <c r="F10" s="10">
        <v>16123</v>
      </c>
      <c r="G10" s="10" t="s">
        <v>2330</v>
      </c>
      <c r="H10" s="10" t="s">
        <v>40</v>
      </c>
      <c r="I10" s="10" t="s">
        <v>2331</v>
      </c>
      <c r="J10" s="10">
        <v>0</v>
      </c>
      <c r="K10" s="10">
        <v>0</v>
      </c>
      <c r="L10" s="10" t="s">
        <v>1363</v>
      </c>
      <c r="M10" s="10" t="s">
        <v>63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 t="s">
        <v>2326</v>
      </c>
      <c r="B11" s="10" t="s">
        <v>2327</v>
      </c>
      <c r="C11" s="10" t="s">
        <v>2328</v>
      </c>
      <c r="D11" s="10" t="s">
        <v>2329</v>
      </c>
      <c r="E11" s="10">
        <v>2</v>
      </c>
      <c r="F11" s="10">
        <v>16502</v>
      </c>
      <c r="G11" s="10" t="s">
        <v>2332</v>
      </c>
      <c r="H11" s="10" t="s">
        <v>40</v>
      </c>
      <c r="I11" s="10" t="s">
        <v>2333</v>
      </c>
      <c r="J11" s="10">
        <v>1</v>
      </c>
      <c r="K11" s="10">
        <v>1</v>
      </c>
      <c r="L11" s="10" t="s">
        <v>222</v>
      </c>
      <c r="M11" s="10" t="s">
        <v>81</v>
      </c>
      <c r="N11" s="10" t="str">
        <f>((J11*400)+(K11*100))+L11</f>
        <v>0</v>
      </c>
      <c r="O11" s="10" t="s">
        <v>439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72</v>
      </c>
      <c r="M12" s="10" t="s">
        <v>73</v>
      </c>
      <c r="N12" s="10" t="str">
        <f>((J12*400)+(K12*100))+L12</f>
        <v>0</v>
      </c>
      <c r="O12" s="10" t="s">
        <v>439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</row>
    <row r="13" spans="1:38">
      <c r="A13" s="10" t="s">
        <v>2326</v>
      </c>
      <c r="B13" s="10" t="s">
        <v>2327</v>
      </c>
      <c r="C13" s="10" t="s">
        <v>2328</v>
      </c>
      <c r="D13" s="10" t="s">
        <v>2329</v>
      </c>
      <c r="E13" s="10">
        <v>3</v>
      </c>
      <c r="F13" s="10">
        <v>18040</v>
      </c>
      <c r="G13" s="10" t="s">
        <v>2334</v>
      </c>
      <c r="H13" s="10" t="s">
        <v>40</v>
      </c>
      <c r="I13" s="10" t="s">
        <v>2335</v>
      </c>
      <c r="J13" s="10">
        <v>0</v>
      </c>
      <c r="K13" s="10">
        <v>1</v>
      </c>
      <c r="L13" s="10" t="s">
        <v>771</v>
      </c>
      <c r="M13" s="10" t="s">
        <v>81</v>
      </c>
      <c r="N13" s="10" t="str">
        <f>((J13*400)+(K13*100))+L13</f>
        <v>0</v>
      </c>
      <c r="O13" s="10" t="s">
        <v>44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9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2336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2337</v>
      </c>
      <c r="B10" s="10" t="s">
        <v>2338</v>
      </c>
      <c r="C10" s="10" t="s">
        <v>2339</v>
      </c>
      <c r="D10" s="10" t="s">
        <v>2340</v>
      </c>
      <c r="E10" s="10">
        <v>1</v>
      </c>
      <c r="F10" s="10">
        <v>18604</v>
      </c>
      <c r="G10" s="10" t="s">
        <v>2341</v>
      </c>
      <c r="H10" s="10" t="s">
        <v>40</v>
      </c>
      <c r="I10" s="10" t="s">
        <v>2342</v>
      </c>
      <c r="J10" s="10">
        <v>0</v>
      </c>
      <c r="K10" s="10">
        <v>2</v>
      </c>
      <c r="L10" s="10" t="s">
        <v>62</v>
      </c>
      <c r="M10" s="10" t="s">
        <v>81</v>
      </c>
      <c r="N10" s="10" t="str">
        <f>((J10*400)+(K10*100))+L10</f>
        <v>0</v>
      </c>
      <c r="O10" s="10" t="s">
        <v>237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2337</v>
      </c>
      <c r="B11" s="10" t="s">
        <v>2338</v>
      </c>
      <c r="C11" s="10" t="s">
        <v>2339</v>
      </c>
      <c r="D11" s="10" t="s">
        <v>2340</v>
      </c>
      <c r="E11" s="10">
        <v>2</v>
      </c>
      <c r="F11" s="10">
        <v>18451</v>
      </c>
      <c r="G11" s="10" t="s">
        <v>2343</v>
      </c>
      <c r="H11" s="10" t="s">
        <v>40</v>
      </c>
      <c r="I11" s="10" t="s">
        <v>2344</v>
      </c>
      <c r="J11" s="10">
        <v>0</v>
      </c>
      <c r="K11" s="10">
        <v>1</v>
      </c>
      <c r="L11" s="10" t="s">
        <v>2345</v>
      </c>
      <c r="M11" s="10" t="s">
        <v>63</v>
      </c>
      <c r="N11" s="10" t="str">
        <f>((J11*400)+(K11*100))+L11</f>
        <v>0</v>
      </c>
      <c r="O11" s="10" t="s">
        <v>281</v>
      </c>
      <c r="P11" s="10" t="str">
        <f>N11*O11</f>
        <v>0</v>
      </c>
      <c r="Q11" s="10">
        <v>1</v>
      </c>
      <c r="R11" s="10" t="s">
        <v>2337</v>
      </c>
      <c r="S11" s="10" t="s">
        <v>2338</v>
      </c>
      <c r="T11" s="10" t="s">
        <v>2346</v>
      </c>
      <c r="U11" s="10" t="s">
        <v>2347</v>
      </c>
      <c r="V11" s="10" t="s">
        <v>2348</v>
      </c>
      <c r="W11" s="10" t="s">
        <v>68</v>
      </c>
      <c r="X11" s="10" t="s">
        <v>69</v>
      </c>
      <c r="Y11" s="10" t="s">
        <v>70</v>
      </c>
      <c r="Z11" s="10">
        <v>184</v>
      </c>
      <c r="AA11" s="10">
        <v>100</v>
      </c>
      <c r="AB11" s="10">
        <v>8400</v>
      </c>
      <c r="AC11" s="10" t="str">
        <f>Z11*AB11</f>
        <v>0</v>
      </c>
      <c r="AD11" s="10">
        <v>14</v>
      </c>
      <c r="AE11" s="10">
        <v>46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145</v>
      </c>
      <c r="M12" s="10" t="s">
        <v>43</v>
      </c>
      <c r="N12" s="10" t="str">
        <f>((J12*400)+(K12*100))+L12</f>
        <v>0</v>
      </c>
      <c r="O12" s="10" t="s">
        <v>281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 t="s">
        <v>2337</v>
      </c>
      <c r="B13" s="10" t="s">
        <v>2338</v>
      </c>
      <c r="C13" s="10" t="s">
        <v>2339</v>
      </c>
      <c r="D13" s="10" t="s">
        <v>2340</v>
      </c>
      <c r="E13" s="10">
        <v>3</v>
      </c>
      <c r="F13" s="10">
        <v>16410</v>
      </c>
      <c r="G13" s="10" t="s">
        <v>2349</v>
      </c>
      <c r="H13" s="10" t="s">
        <v>40</v>
      </c>
      <c r="I13" s="10" t="s">
        <v>2350</v>
      </c>
      <c r="J13" s="10">
        <v>2</v>
      </c>
      <c r="K13" s="10">
        <v>3</v>
      </c>
      <c r="L13" s="10" t="s">
        <v>452</v>
      </c>
      <c r="M13" s="10" t="s">
        <v>81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9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4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2351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2352</v>
      </c>
      <c r="B10" s="10" t="s">
        <v>2353</v>
      </c>
      <c r="C10" s="10" t="s">
        <v>2354</v>
      </c>
      <c r="D10" s="10" t="s">
        <v>2355</v>
      </c>
      <c r="E10" s="10">
        <v>1</v>
      </c>
      <c r="F10" s="10">
        <v>17166</v>
      </c>
      <c r="G10" s="10" t="s">
        <v>2356</v>
      </c>
      <c r="H10" s="10" t="s">
        <v>40</v>
      </c>
      <c r="I10" s="10" t="s">
        <v>2357</v>
      </c>
      <c r="J10" s="10">
        <v>6</v>
      </c>
      <c r="K10" s="10">
        <v>0</v>
      </c>
      <c r="L10" s="10" t="s">
        <v>80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 t="s">
        <v>2352</v>
      </c>
      <c r="B11" s="10" t="s">
        <v>2353</v>
      </c>
      <c r="C11" s="10" t="s">
        <v>2354</v>
      </c>
      <c r="D11" s="10" t="s">
        <v>2355</v>
      </c>
      <c r="E11" s="10">
        <v>2</v>
      </c>
      <c r="F11" s="10">
        <v>17171</v>
      </c>
      <c r="G11" s="10" t="s">
        <v>2358</v>
      </c>
      <c r="H11" s="10" t="s">
        <v>40</v>
      </c>
      <c r="I11" s="10" t="s">
        <v>2359</v>
      </c>
      <c r="J11" s="10">
        <v>3</v>
      </c>
      <c r="K11" s="10">
        <v>1</v>
      </c>
      <c r="L11" s="10" t="s">
        <v>532</v>
      </c>
      <c r="M11" s="10" t="s">
        <v>81</v>
      </c>
      <c r="N11" s="10" t="str">
        <f>((J11*400)+(K11*100))+L11</f>
        <v>0</v>
      </c>
      <c r="O11" s="10" t="s">
        <v>1968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8">
      <c r="A12" s="10" t="s">
        <v>2352</v>
      </c>
      <c r="B12" s="10" t="s">
        <v>2353</v>
      </c>
      <c r="C12" s="10" t="s">
        <v>2354</v>
      </c>
      <c r="D12" s="10" t="s">
        <v>2355</v>
      </c>
      <c r="E12" s="10">
        <v>3</v>
      </c>
      <c r="F12" s="10">
        <v>17173</v>
      </c>
      <c r="G12" s="10" t="s">
        <v>2360</v>
      </c>
      <c r="H12" s="10" t="s">
        <v>40</v>
      </c>
      <c r="I12" s="10" t="s">
        <v>2361</v>
      </c>
      <c r="J12" s="10">
        <v>0</v>
      </c>
      <c r="K12" s="10">
        <v>1</v>
      </c>
      <c r="L12" s="10" t="s">
        <v>744</v>
      </c>
      <c r="M12" s="10" t="s">
        <v>81</v>
      </c>
      <c r="N12" s="10" t="str">
        <f>((J12*400)+(K12*100))+L12</f>
        <v>0</v>
      </c>
      <c r="O12" s="10" t="s">
        <v>2362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8">
      <c r="A13" s="10" t="s">
        <v>2352</v>
      </c>
      <c r="B13" s="10" t="s">
        <v>2353</v>
      </c>
      <c r="C13" s="10" t="s">
        <v>2354</v>
      </c>
      <c r="D13" s="10" t="s">
        <v>2355</v>
      </c>
      <c r="E13" s="10">
        <v>4</v>
      </c>
      <c r="F13" s="10">
        <v>17179</v>
      </c>
      <c r="G13" s="10" t="s">
        <v>2363</v>
      </c>
      <c r="H13" s="10" t="s">
        <v>40</v>
      </c>
      <c r="I13" s="10" t="s">
        <v>2364</v>
      </c>
      <c r="J13" s="10">
        <v>1</v>
      </c>
      <c r="K13" s="10">
        <v>3</v>
      </c>
      <c r="L13" s="10" t="s">
        <v>267</v>
      </c>
      <c r="M13" s="10" t="s">
        <v>81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8">
      <c r="A14" s="10" t="s">
        <v>2352</v>
      </c>
      <c r="B14" s="10" t="s">
        <v>2353</v>
      </c>
      <c r="C14" s="10" t="s">
        <v>2354</v>
      </c>
      <c r="D14" s="10" t="s">
        <v>2355</v>
      </c>
      <c r="E14" s="10">
        <v>5</v>
      </c>
      <c r="F14" s="10">
        <v>17181</v>
      </c>
      <c r="G14" s="10" t="s">
        <v>2365</v>
      </c>
      <c r="H14" s="10" t="s">
        <v>40</v>
      </c>
      <c r="I14" s="10" t="s">
        <v>2366</v>
      </c>
      <c r="J14" s="10">
        <v>3</v>
      </c>
      <c r="K14" s="10">
        <v>1</v>
      </c>
      <c r="L14" s="10" t="s">
        <v>973</v>
      </c>
      <c r="M14" s="10" t="s">
        <v>81</v>
      </c>
      <c r="N14" s="10" t="str">
        <f>((J14*400)+(K14*100))+L14</f>
        <v>0</v>
      </c>
      <c r="O14" s="10" t="s">
        <v>259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8">
      <c r="A15" s="10" t="s">
        <v>2352</v>
      </c>
      <c r="B15" s="10" t="s">
        <v>2353</v>
      </c>
      <c r="C15" s="10" t="s">
        <v>2354</v>
      </c>
      <c r="D15" s="10" t="s">
        <v>2355</v>
      </c>
      <c r="E15" s="10">
        <v>6</v>
      </c>
      <c r="F15" s="10">
        <v>17182</v>
      </c>
      <c r="G15" s="10" t="s">
        <v>2367</v>
      </c>
      <c r="H15" s="10" t="s">
        <v>40</v>
      </c>
      <c r="I15" s="10" t="s">
        <v>2368</v>
      </c>
      <c r="J15" s="10">
        <v>0</v>
      </c>
      <c r="K15" s="10">
        <v>2</v>
      </c>
      <c r="L15" s="10" t="s">
        <v>2133</v>
      </c>
      <c r="M15" s="10" t="s">
        <v>43</v>
      </c>
      <c r="N15" s="10" t="str">
        <f>((J15*400)+(K15*100))+L15</f>
        <v>0</v>
      </c>
      <c r="O15" s="10" t="s">
        <v>2362</v>
      </c>
      <c r="P15" s="10" t="str">
        <f>N15*O15</f>
        <v>0</v>
      </c>
      <c r="Q15" s="10"/>
      <c r="R15" s="10"/>
      <c r="S15" s="10"/>
      <c r="T15" s="10"/>
      <c r="U15" s="10"/>
      <c r="V15" s="10"/>
      <c r="W15" s="10" t="s">
        <v>45</v>
      </c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P15</f>
        <v>0</v>
      </c>
      <c r="AH15" s="10" t="str">
        <f>AG15</f>
        <v>0</v>
      </c>
      <c r="AI15" s="10">
        <v>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</row>
    <row r="16" spans="1:38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 t="s">
        <v>46</v>
      </c>
      <c r="AL16" s="10" t="str">
        <f>SUM(AL10:AL15)</f>
        <v>0</v>
      </c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 t="s">
        <v>47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48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49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50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51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52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8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53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8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54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9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2369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2370</v>
      </c>
      <c r="B10" s="10" t="s">
        <v>2371</v>
      </c>
      <c r="C10" s="10" t="s">
        <v>2372</v>
      </c>
      <c r="D10" s="10" t="s">
        <v>2373</v>
      </c>
      <c r="E10" s="10">
        <v>1</v>
      </c>
      <c r="F10" s="10">
        <v>16765</v>
      </c>
      <c r="G10" s="10" t="s">
        <v>2374</v>
      </c>
      <c r="H10" s="10" t="s">
        <v>40</v>
      </c>
      <c r="I10" s="10" t="s">
        <v>2375</v>
      </c>
      <c r="J10" s="10">
        <v>0</v>
      </c>
      <c r="K10" s="10">
        <v>0</v>
      </c>
      <c r="L10" s="10" t="s">
        <v>280</v>
      </c>
      <c r="M10" s="10" t="s">
        <v>43</v>
      </c>
      <c r="N10" s="10" t="str">
        <f>((J10*400)+(K10*100))+L10</f>
        <v>0</v>
      </c>
      <c r="O10" s="10" t="s">
        <v>1968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176</v>
      </c>
      <c r="M11" s="10" t="s">
        <v>43</v>
      </c>
      <c r="N11" s="10" t="str">
        <f>((J11*400)+(K11*100))+L11</f>
        <v>0</v>
      </c>
      <c r="O11" s="10" t="s">
        <v>1968</v>
      </c>
      <c r="P11" s="10" t="str">
        <f>N11*O11</f>
        <v>0</v>
      </c>
      <c r="Q11" s="10">
        <v>1</v>
      </c>
      <c r="R11" s="10" t="s">
        <v>2370</v>
      </c>
      <c r="S11" s="10" t="s">
        <v>2371</v>
      </c>
      <c r="T11" s="10" t="s">
        <v>2376</v>
      </c>
      <c r="U11" s="10" t="s">
        <v>2377</v>
      </c>
      <c r="V11" s="10" t="s">
        <v>2378</v>
      </c>
      <c r="W11" s="10" t="s">
        <v>360</v>
      </c>
      <c r="X11" s="10" t="s">
        <v>203</v>
      </c>
      <c r="Y11" s="10" t="s">
        <v>159</v>
      </c>
      <c r="Z11" s="10">
        <v>20</v>
      </c>
      <c r="AA11" s="10">
        <v>100</v>
      </c>
      <c r="AB11" s="10">
        <v>8400</v>
      </c>
      <c r="AC11" s="10" t="str">
        <f>Z11*AB11</f>
        <v>0</v>
      </c>
      <c r="AD11" s="10">
        <v>46</v>
      </c>
      <c r="AE11" s="10">
        <v>93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 t="str">
        <f>IF(AF11&lt;=10000000,AF11,10000000)</f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562</v>
      </c>
      <c r="M12" s="10" t="s">
        <v>63</v>
      </c>
      <c r="N12" s="10" t="str">
        <f>((J12*400)+(K12*100))+L12</f>
        <v>0</v>
      </c>
      <c r="O12" s="10" t="s">
        <v>1968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262</v>
      </c>
      <c r="M13" s="10" t="s">
        <v>43</v>
      </c>
      <c r="N13" s="10" t="str">
        <f>((J13*400)+(K13*100))+L13</f>
        <v>0</v>
      </c>
      <c r="O13" s="10" t="s">
        <v>1968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280</v>
      </c>
      <c r="M14" s="10" t="s">
        <v>63</v>
      </c>
      <c r="N14" s="10" t="str">
        <f>((J14*400)+(K14*100))+L14</f>
        <v>0</v>
      </c>
      <c r="O14" s="10" t="s">
        <v>1968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9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8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2379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2380</v>
      </c>
      <c r="B10" s="10" t="s">
        <v>2381</v>
      </c>
      <c r="C10" s="10" t="s">
        <v>2382</v>
      </c>
      <c r="D10" s="10" t="s">
        <v>2383</v>
      </c>
      <c r="E10" s="10">
        <v>1</v>
      </c>
      <c r="F10" s="10">
        <v>16788</v>
      </c>
      <c r="G10" s="10" t="s">
        <v>2384</v>
      </c>
      <c r="H10" s="10" t="s">
        <v>40</v>
      </c>
      <c r="I10" s="10" t="s">
        <v>2385</v>
      </c>
      <c r="J10" s="10">
        <v>0</v>
      </c>
      <c r="K10" s="10">
        <v>0</v>
      </c>
      <c r="L10" s="10" t="s">
        <v>316</v>
      </c>
      <c r="M10" s="10" t="s">
        <v>212</v>
      </c>
      <c r="N10" s="10" t="str">
        <f>((J10*400)+(K10*100))+L10</f>
        <v>0</v>
      </c>
      <c r="O10" s="10" t="s">
        <v>369</v>
      </c>
      <c r="P10" s="10" t="str">
        <f>N10*O10</f>
        <v>0</v>
      </c>
      <c r="Q10" s="10">
        <v>1</v>
      </c>
      <c r="R10" s="10" t="s">
        <v>2380</v>
      </c>
      <c r="S10" s="10" t="s">
        <v>2381</v>
      </c>
      <c r="T10" s="10" t="s">
        <v>2386</v>
      </c>
      <c r="U10" s="10" t="s">
        <v>2387</v>
      </c>
      <c r="V10" s="10" t="s">
        <v>2388</v>
      </c>
      <c r="W10" s="10" t="s">
        <v>191</v>
      </c>
      <c r="X10" s="10" t="s">
        <v>76</v>
      </c>
      <c r="Y10" s="10" t="s">
        <v>88</v>
      </c>
      <c r="Z10" s="10">
        <v>24</v>
      </c>
      <c r="AA10" s="10">
        <v>100</v>
      </c>
      <c r="AB10" s="10">
        <v>2600</v>
      </c>
      <c r="AC10" s="10" t="str">
        <f>Z10*AB10</f>
        <v>0</v>
      </c>
      <c r="AD10" s="10">
        <v>5</v>
      </c>
      <c r="AE10" s="10">
        <v>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272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638</v>
      </c>
      <c r="M11" s="10" t="s">
        <v>212</v>
      </c>
      <c r="N11" s="10" t="str">
        <f>((J11*400)+(K11*100))+L11</f>
        <v>0</v>
      </c>
      <c r="O11" s="10" t="s">
        <v>369</v>
      </c>
      <c r="P11" s="10" t="str">
        <f>N11*O11</f>
        <v>0</v>
      </c>
      <c r="Q11" s="10">
        <v>1</v>
      </c>
      <c r="R11" s="10" t="s">
        <v>2380</v>
      </c>
      <c r="S11" s="10" t="s">
        <v>2381</v>
      </c>
      <c r="T11" s="10" t="s">
        <v>2386</v>
      </c>
      <c r="U11" s="10" t="s">
        <v>2387</v>
      </c>
      <c r="V11" s="10" t="s">
        <v>2389</v>
      </c>
      <c r="W11" s="10" t="s">
        <v>191</v>
      </c>
      <c r="X11" s="10" t="s">
        <v>76</v>
      </c>
      <c r="Y11" s="10" t="s">
        <v>88</v>
      </c>
      <c r="Z11" s="10">
        <v>27</v>
      </c>
      <c r="AA11" s="10">
        <v>100</v>
      </c>
      <c r="AB11" s="10">
        <v>2600</v>
      </c>
      <c r="AC11" s="10" t="str">
        <f>Z11*AB11</f>
        <v>0</v>
      </c>
      <c r="AD11" s="10">
        <v>5</v>
      </c>
      <c r="AE11" s="10">
        <v>5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272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1</v>
      </c>
      <c r="L12" s="10" t="s">
        <v>2390</v>
      </c>
      <c r="M12" s="10" t="s">
        <v>212</v>
      </c>
      <c r="N12" s="10" t="str">
        <f>((J12*400)+(K12*100))+L12</f>
        <v>0</v>
      </c>
      <c r="O12" s="10" t="s">
        <v>369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 t="s">
        <v>2380</v>
      </c>
      <c r="B13" s="10" t="s">
        <v>2381</v>
      </c>
      <c r="C13" s="10" t="s">
        <v>2382</v>
      </c>
      <c r="D13" s="10" t="s">
        <v>2383</v>
      </c>
      <c r="E13" s="10">
        <v>2</v>
      </c>
      <c r="F13" s="10">
        <v>18529</v>
      </c>
      <c r="G13" s="10" t="s">
        <v>2391</v>
      </c>
      <c r="H13" s="10" t="s">
        <v>40</v>
      </c>
      <c r="I13" s="10" t="s">
        <v>2392</v>
      </c>
      <c r="J13" s="10">
        <v>0</v>
      </c>
      <c r="K13" s="10">
        <v>1</v>
      </c>
      <c r="L13" s="10" t="s">
        <v>280</v>
      </c>
      <c r="M13" s="10" t="s">
        <v>73</v>
      </c>
      <c r="N13" s="10" t="str">
        <f>((J13*400)+(K13*100))+L13</f>
        <v>0</v>
      </c>
      <c r="O13" s="10" t="s">
        <v>369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</row>
    <row r="14" spans="1:39">
      <c r="A14" s="10" t="s">
        <v>2380</v>
      </c>
      <c r="B14" s="10" t="s">
        <v>2381</v>
      </c>
      <c r="C14" s="10" t="s">
        <v>2382</v>
      </c>
      <c r="D14" s="10" t="s">
        <v>2383</v>
      </c>
      <c r="E14" s="10">
        <v>3</v>
      </c>
      <c r="F14" s="10">
        <v>18530</v>
      </c>
      <c r="G14" s="10" t="s">
        <v>2393</v>
      </c>
      <c r="H14" s="10" t="s">
        <v>40</v>
      </c>
      <c r="I14" s="10" t="s">
        <v>2394</v>
      </c>
      <c r="J14" s="10">
        <v>0</v>
      </c>
      <c r="K14" s="10">
        <v>0</v>
      </c>
      <c r="L14" s="10" t="s">
        <v>2395</v>
      </c>
      <c r="M14" s="10" t="s">
        <v>43</v>
      </c>
      <c r="N14" s="10" t="str">
        <f>((J14*400)+(K14*100))+L14</f>
        <v>0</v>
      </c>
      <c r="O14" s="10" t="s">
        <v>369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>
        <v>0</v>
      </c>
      <c r="K15" s="10">
        <v>0</v>
      </c>
      <c r="L15" s="10" t="s">
        <v>113</v>
      </c>
      <c r="M15" s="10" t="s">
        <v>43</v>
      </c>
      <c r="N15" s="10" t="str">
        <f>((J15*400)+(K15*100))+L15</f>
        <v>0</v>
      </c>
      <c r="O15" s="10" t="s">
        <v>369</v>
      </c>
      <c r="P15" s="10" t="str">
        <f>N15*O15</f>
        <v>0</v>
      </c>
      <c r="Q15" s="10">
        <v>1</v>
      </c>
      <c r="R15" s="10" t="s">
        <v>2380</v>
      </c>
      <c r="S15" s="10" t="s">
        <v>2381</v>
      </c>
      <c r="T15" s="10" t="s">
        <v>2386</v>
      </c>
      <c r="U15" s="10" t="s">
        <v>2387</v>
      </c>
      <c r="V15" s="10" t="s">
        <v>2396</v>
      </c>
      <c r="W15" s="10" t="s">
        <v>68</v>
      </c>
      <c r="X15" s="10" t="s">
        <v>69</v>
      </c>
      <c r="Y15" s="10" t="s">
        <v>159</v>
      </c>
      <c r="Z15" s="10">
        <v>240</v>
      </c>
      <c r="AA15" s="10">
        <v>100</v>
      </c>
      <c r="AB15" s="10">
        <v>8400</v>
      </c>
      <c r="AC15" s="10" t="str">
        <f>Z15*AB15</f>
        <v>0</v>
      </c>
      <c r="AD15" s="10">
        <v>36</v>
      </c>
      <c r="AE15" s="10">
        <v>85</v>
      </c>
      <c r="AF15" s="10" t="str">
        <f>(AC15*(100-AE15))/100</f>
        <v>0</v>
      </c>
      <c r="AG15" s="10" t="str">
        <f>P15+AF15</f>
        <v>0</v>
      </c>
      <c r="AH15" s="10" t="str">
        <f>(AG15*AA15)/100</f>
        <v>0</v>
      </c>
      <c r="AI15" s="10" t="str">
        <f>IF(AF15&lt;=10000000,AF15,10000000)</f>
        <v>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  <c r="AM15" t="s">
        <v>89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>
        <v>0</v>
      </c>
      <c r="K16" s="10">
        <v>0</v>
      </c>
      <c r="L16" s="10" t="s">
        <v>145</v>
      </c>
      <c r="M16" s="10" t="s">
        <v>43</v>
      </c>
      <c r="N16" s="10" t="str">
        <f>((J16*400)+(K16*100))+L16</f>
        <v>0</v>
      </c>
      <c r="O16" s="10" t="s">
        <v>369</v>
      </c>
      <c r="P16" s="10" t="str">
        <f>N16*O16</f>
        <v>0</v>
      </c>
      <c r="Q16" s="10"/>
      <c r="R16" s="10"/>
      <c r="S16" s="10"/>
      <c r="T16" s="10"/>
      <c r="U16" s="10"/>
      <c r="V16" s="10"/>
      <c r="W16" s="10" t="s">
        <v>45</v>
      </c>
      <c r="X16" s="10"/>
      <c r="Y16" s="10"/>
      <c r="Z16" s="10"/>
      <c r="AA16" s="10"/>
      <c r="AB16" s="10"/>
      <c r="AC16" s="10"/>
      <c r="AD16" s="10"/>
      <c r="AE16" s="10"/>
      <c r="AF16" s="10"/>
      <c r="AG16" s="10" t="str">
        <f>P16</f>
        <v>0</v>
      </c>
      <c r="AH16" s="10" t="str">
        <f>AG16</f>
        <v>0</v>
      </c>
      <c r="AI16" s="10">
        <v>0</v>
      </c>
      <c r="AJ16" s="10" t="str">
        <f>IF((AI16-AH16) &gt; 1,0,IF((AI16-AH16)&lt;0,AH16-AI16,AI16-AH16))</f>
        <v>0</v>
      </c>
      <c r="AK16" s="10">
        <v>0.02</v>
      </c>
      <c r="AL16" s="10" t="str">
        <f>ROUND(AJ16*(AK16/100),2)</f>
        <v>0</v>
      </c>
    </row>
    <row r="17" spans="1:39">
      <c r="A17" s="10"/>
      <c r="B17" s="10"/>
      <c r="C17" s="10"/>
      <c r="D17" s="10"/>
      <c r="E17" s="10"/>
      <c r="F17" s="10"/>
      <c r="G17" s="10"/>
      <c r="H17" s="10"/>
      <c r="I17" s="10"/>
      <c r="J17" s="10">
        <v>0</v>
      </c>
      <c r="K17" s="10">
        <v>0</v>
      </c>
      <c r="L17" s="10" t="s">
        <v>2397</v>
      </c>
      <c r="M17" s="10" t="s">
        <v>63</v>
      </c>
      <c r="N17" s="10" t="str">
        <f>((J17*400)+(K17*100))+L17</f>
        <v>0</v>
      </c>
      <c r="O17" s="10" t="s">
        <v>369</v>
      </c>
      <c r="P17" s="10" t="str">
        <f>N17*O17</f>
        <v>0</v>
      </c>
      <c r="Q17" s="10">
        <v>1</v>
      </c>
      <c r="R17" s="10" t="s">
        <v>2380</v>
      </c>
      <c r="S17" s="10" t="s">
        <v>2381</v>
      </c>
      <c r="T17" s="10" t="s">
        <v>2386</v>
      </c>
      <c r="U17" s="10" t="s">
        <v>2387</v>
      </c>
      <c r="V17" s="10" t="s">
        <v>2398</v>
      </c>
      <c r="W17" s="10" t="s">
        <v>95</v>
      </c>
      <c r="X17" s="10" t="s">
        <v>76</v>
      </c>
      <c r="Y17" s="10" t="s">
        <v>70</v>
      </c>
      <c r="Z17" s="10">
        <v>140</v>
      </c>
      <c r="AA17" s="10">
        <v>100</v>
      </c>
      <c r="AB17" s="10">
        <v>8550</v>
      </c>
      <c r="AC17" s="10" t="str">
        <f>Z17*AB17</f>
        <v>0</v>
      </c>
      <c r="AD17" s="10">
        <v>10</v>
      </c>
      <c r="AE17" s="10">
        <v>10</v>
      </c>
      <c r="AF17" s="10" t="str">
        <f>(AC17*(100-AE17))/100</f>
        <v>0</v>
      </c>
      <c r="AG17" s="10" t="str">
        <f>P17+AF17</f>
        <v>0</v>
      </c>
      <c r="AH17" s="10" t="str">
        <f>(AG17*AA17)/100</f>
        <v>0</v>
      </c>
      <c r="AI17" s="10">
        <v>50000000</v>
      </c>
      <c r="AJ17" s="10" t="str">
        <f>IF((AI17-AH17) &gt; 1,0,IF((AI17-AH17)&lt;0,AH17-AI17,AI17-AH17))</f>
        <v>0</v>
      </c>
      <c r="AK17" s="10">
        <v>0.02</v>
      </c>
      <c r="AL17" s="10" t="str">
        <f>ROUND(AJ17*(AK17/100),2)</f>
        <v>0</v>
      </c>
      <c r="AM17" t="s">
        <v>89</v>
      </c>
    </row>
    <row r="18" spans="1:39">
      <c r="A18" s="10" t="s">
        <v>2380</v>
      </c>
      <c r="B18" s="10" t="s">
        <v>2381</v>
      </c>
      <c r="C18" s="10" t="s">
        <v>2382</v>
      </c>
      <c r="D18" s="10" t="s">
        <v>2383</v>
      </c>
      <c r="E18" s="10">
        <v>4</v>
      </c>
      <c r="F18" s="10">
        <v>18531</v>
      </c>
      <c r="G18" s="10" t="s">
        <v>2399</v>
      </c>
      <c r="H18" s="10" t="s">
        <v>40</v>
      </c>
      <c r="I18" s="10" t="s">
        <v>2400</v>
      </c>
      <c r="J18" s="10">
        <v>0</v>
      </c>
      <c r="K18" s="10">
        <v>1</v>
      </c>
      <c r="L18" s="10" t="s">
        <v>222</v>
      </c>
      <c r="M18" s="10" t="s">
        <v>73</v>
      </c>
      <c r="N18" s="10" t="str">
        <f>((J18*400)+(K18*100))+L18</f>
        <v>0</v>
      </c>
      <c r="O18" s="10" t="s">
        <v>44</v>
      </c>
      <c r="P18" s="10" t="str">
        <f>N18*O18</f>
        <v>0</v>
      </c>
      <c r="Q18" s="10">
        <v>1</v>
      </c>
      <c r="R18" s="10" t="s">
        <v>2380</v>
      </c>
      <c r="S18" s="10" t="s">
        <v>2381</v>
      </c>
      <c r="T18" s="10" t="s">
        <v>2386</v>
      </c>
      <c r="U18" s="10" t="s">
        <v>2387</v>
      </c>
      <c r="V18" s="10" t="s">
        <v>2401</v>
      </c>
      <c r="W18" s="10" t="s">
        <v>191</v>
      </c>
      <c r="X18" s="10" t="s">
        <v>76</v>
      </c>
      <c r="Y18" s="10" t="s">
        <v>77</v>
      </c>
      <c r="Z18" s="10">
        <v>160</v>
      </c>
      <c r="AA18" s="10">
        <v>100</v>
      </c>
      <c r="AB18" s="10">
        <v>2600</v>
      </c>
      <c r="AC18" s="10" t="str">
        <f>Z18*AB18</f>
        <v>0</v>
      </c>
      <c r="AD18" s="10">
        <v>36</v>
      </c>
      <c r="AE18" s="10">
        <v>62</v>
      </c>
      <c r="AF18" s="10" t="str">
        <f>(AC18*(100-AE18))/100</f>
        <v>0</v>
      </c>
      <c r="AG18" s="10" t="str">
        <f>P18+AF18</f>
        <v>0</v>
      </c>
      <c r="AH18" s="10" t="str">
        <f>(AG18*AA18)/100</f>
        <v>0</v>
      </c>
      <c r="AI18" s="10">
        <v>0</v>
      </c>
      <c r="AJ18" s="10" t="str">
        <f>IF((AI18-AH18) &gt; 1,0,IF((AI18-AH18)&lt;0,AH18-AI18,AI18-AH18))</f>
        <v>0</v>
      </c>
      <c r="AK18" s="10">
        <v>0.3</v>
      </c>
      <c r="AL18" s="10" t="str">
        <f>ROUND(AJ18*(AK18/100),2)</f>
        <v>0</v>
      </c>
      <c r="AM18" t="s">
        <v>2402</v>
      </c>
    </row>
    <row r="19" spans="1:39">
      <c r="A19" s="10"/>
      <c r="B19" s="10"/>
      <c r="C19" s="10"/>
      <c r="D19" s="10"/>
      <c r="E19" s="10"/>
      <c r="F19" s="10"/>
      <c r="G19" s="10"/>
      <c r="H19" s="10"/>
      <c r="I19" s="10"/>
      <c r="J19" s="10">
        <v>0</v>
      </c>
      <c r="K19" s="10">
        <v>0</v>
      </c>
      <c r="L19" s="10" t="s">
        <v>364</v>
      </c>
      <c r="M19" s="10" t="s">
        <v>212</v>
      </c>
      <c r="N19" s="10" t="str">
        <f>((J19*400)+(K19*100))+L19</f>
        <v>0</v>
      </c>
      <c r="O19" s="10" t="s">
        <v>44</v>
      </c>
      <c r="P19" s="10" t="str">
        <f>N19*O19</f>
        <v>0</v>
      </c>
      <c r="Q19" s="10">
        <v>1</v>
      </c>
      <c r="R19" s="10" t="s">
        <v>2380</v>
      </c>
      <c r="S19" s="10" t="s">
        <v>2381</v>
      </c>
      <c r="T19" s="10" t="s">
        <v>2386</v>
      </c>
      <c r="U19" s="10" t="s">
        <v>2387</v>
      </c>
      <c r="V19" s="10" t="s">
        <v>2403</v>
      </c>
      <c r="W19" s="10" t="s">
        <v>2404</v>
      </c>
      <c r="X19" s="10" t="s">
        <v>203</v>
      </c>
      <c r="Y19" s="10" t="s">
        <v>88</v>
      </c>
      <c r="Z19" s="10">
        <v>40</v>
      </c>
      <c r="AA19" s="10">
        <v>100</v>
      </c>
      <c r="AB19" s="10">
        <v>7450</v>
      </c>
      <c r="AC19" s="10" t="str">
        <f>Z19*AB19</f>
        <v>0</v>
      </c>
      <c r="AD19" s="10">
        <v>31</v>
      </c>
      <c r="AE19" s="10">
        <v>93</v>
      </c>
      <c r="AF19" s="10" t="str">
        <f>(AC19*(100-AE19))/100</f>
        <v>0</v>
      </c>
      <c r="AG19" s="10" t="str">
        <f>P19+AF19</f>
        <v>0</v>
      </c>
      <c r="AH19" s="10" t="str">
        <f>(AG19*AA19)/100</f>
        <v>0</v>
      </c>
      <c r="AI19" s="10">
        <v>0</v>
      </c>
      <c r="AJ19" s="10" t="str">
        <f>IF((AI19-AH19) &gt; 1,0,IF((AI19-AH19)&lt;0,AH19-AI19,AI19-AH19))</f>
        <v>0</v>
      </c>
      <c r="AK19" s="10">
        <v>0.02</v>
      </c>
      <c r="AL19" s="10" t="str">
        <f>ROUND(AJ19*(AK19/100),2)</f>
        <v>0</v>
      </c>
      <c r="AM19" t="s">
        <v>1103</v>
      </c>
    </row>
    <row r="20" spans="1:39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 t="s">
        <v>46</v>
      </c>
      <c r="AL20" s="10" t="str">
        <f>SUM(AL10:AL19)</f>
        <v>0</v>
      </c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 t="s">
        <v>47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48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49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50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9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51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  <row r="26" spans="1:39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2" t="s">
        <v>52</v>
      </c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</row>
    <row r="27" spans="1:39">
      <c r="A27" s="11"/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2" t="s">
        <v>53</v>
      </c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</row>
    <row r="28" spans="1:39">
      <c r="A28" s="11"/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2" t="s">
        <v>54</v>
      </c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1"/>
      <c r="AL28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9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2405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2406</v>
      </c>
      <c r="B10" s="10" t="s">
        <v>2407</v>
      </c>
      <c r="C10" s="10" t="s">
        <v>2408</v>
      </c>
      <c r="D10" s="10" t="s">
        <v>2409</v>
      </c>
      <c r="E10" s="10">
        <v>1</v>
      </c>
      <c r="F10" s="10">
        <v>16773</v>
      </c>
      <c r="G10" s="10" t="s">
        <v>2410</v>
      </c>
      <c r="H10" s="10" t="s">
        <v>40</v>
      </c>
      <c r="I10" s="10" t="s">
        <v>2411</v>
      </c>
      <c r="J10" s="10">
        <v>0</v>
      </c>
      <c r="K10" s="10">
        <v>1</v>
      </c>
      <c r="L10" s="10" t="s">
        <v>177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42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9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2412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2413</v>
      </c>
      <c r="S10" s="10" t="s">
        <v>2414</v>
      </c>
      <c r="T10" s="10" t="s">
        <v>2415</v>
      </c>
      <c r="U10" s="10" t="s">
        <v>2416</v>
      </c>
      <c r="V10" s="10" t="s">
        <v>2417</v>
      </c>
      <c r="W10" s="10" t="s">
        <v>101</v>
      </c>
      <c r="X10" s="10" t="s">
        <v>203</v>
      </c>
      <c r="Y10" s="10" t="s">
        <v>741</v>
      </c>
      <c r="Z10" s="10">
        <v>240</v>
      </c>
      <c r="AA10" s="10">
        <v>100</v>
      </c>
      <c r="AB10" s="10">
        <v>8550</v>
      </c>
      <c r="AC10" s="10" t="str">
        <f>Z10*AB10</f>
        <v>0</v>
      </c>
      <c r="AD10" s="10">
        <v>31</v>
      </c>
      <c r="AE10" s="10">
        <v>93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103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2</v>
      </c>
      <c r="R11" s="10" t="s">
        <v>2413</v>
      </c>
      <c r="S11" s="10" t="s">
        <v>2414</v>
      </c>
      <c r="T11" s="10" t="s">
        <v>2415</v>
      </c>
      <c r="U11" s="10" t="s">
        <v>2416</v>
      </c>
      <c r="V11" s="10" t="s">
        <v>2418</v>
      </c>
      <c r="W11" s="10" t="s">
        <v>191</v>
      </c>
      <c r="X11" s="10" t="s">
        <v>203</v>
      </c>
      <c r="Y11" s="10" t="s">
        <v>741</v>
      </c>
      <c r="Z11" s="10">
        <v>63</v>
      </c>
      <c r="AA11" s="10">
        <v>100</v>
      </c>
      <c r="AB11" s="10">
        <v>2600</v>
      </c>
      <c r="AC11" s="10" t="str">
        <f>Z11*AB11</f>
        <v>0</v>
      </c>
      <c r="AD11" s="10">
        <v>31</v>
      </c>
      <c r="AE11" s="10">
        <v>93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550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9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2419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2420</v>
      </c>
      <c r="B10" s="10" t="s">
        <v>2421</v>
      </c>
      <c r="C10" s="10" t="s">
        <v>2422</v>
      </c>
      <c r="D10" s="10" t="s">
        <v>2423</v>
      </c>
      <c r="E10" s="10">
        <v>1</v>
      </c>
      <c r="F10" s="10">
        <v>16115</v>
      </c>
      <c r="G10" s="10" t="s">
        <v>2424</v>
      </c>
      <c r="H10" s="10" t="s">
        <v>40</v>
      </c>
      <c r="I10" s="10" t="s">
        <v>2425</v>
      </c>
      <c r="J10" s="10">
        <v>0</v>
      </c>
      <c r="K10" s="10">
        <v>1</v>
      </c>
      <c r="L10" s="10" t="s">
        <v>211</v>
      </c>
      <c r="M10" s="10" t="s">
        <v>212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>
        <v>1</v>
      </c>
      <c r="R10" s="10" t="s">
        <v>2420</v>
      </c>
      <c r="S10" s="10" t="s">
        <v>2421</v>
      </c>
      <c r="T10" s="10" t="s">
        <v>2426</v>
      </c>
      <c r="U10" s="10" t="s">
        <v>2427</v>
      </c>
      <c r="V10" s="10" t="s">
        <v>2428</v>
      </c>
      <c r="W10" s="10" t="s">
        <v>95</v>
      </c>
      <c r="X10" s="10" t="s">
        <v>76</v>
      </c>
      <c r="Y10" s="10" t="s">
        <v>88</v>
      </c>
      <c r="Z10" s="10">
        <v>72</v>
      </c>
      <c r="AA10" s="10">
        <v>100</v>
      </c>
      <c r="AB10" s="10">
        <v>8550</v>
      </c>
      <c r="AC10" s="10" t="str">
        <f>Z10*AB10</f>
        <v>0</v>
      </c>
      <c r="AD10" s="10">
        <v>4</v>
      </c>
      <c r="AE10" s="10">
        <v>4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9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2429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2430</v>
      </c>
      <c r="B10" s="10" t="s">
        <v>2431</v>
      </c>
      <c r="C10" s="10" t="s">
        <v>2432</v>
      </c>
      <c r="D10" s="10" t="s">
        <v>2433</v>
      </c>
      <c r="E10" s="10">
        <v>1</v>
      </c>
      <c r="F10" s="10">
        <v>18522</v>
      </c>
      <c r="G10" s="10" t="s">
        <v>2434</v>
      </c>
      <c r="H10" s="10" t="s">
        <v>40</v>
      </c>
      <c r="I10" s="10" t="s">
        <v>2435</v>
      </c>
      <c r="J10" s="10">
        <v>0</v>
      </c>
      <c r="K10" s="10">
        <v>0</v>
      </c>
      <c r="L10" s="10" t="s">
        <v>570</v>
      </c>
      <c r="M10" s="10" t="s">
        <v>73</v>
      </c>
      <c r="N10" s="10" t="str">
        <f>((J10*400)+(K10*100))+L10</f>
        <v>0</v>
      </c>
      <c r="O10" s="10" t="s">
        <v>369</v>
      </c>
      <c r="P10" s="10" t="str">
        <f>N10*O10</f>
        <v>0</v>
      </c>
      <c r="Q10" s="10">
        <v>1</v>
      </c>
      <c r="R10" s="10" t="s">
        <v>2430</v>
      </c>
      <c r="S10" s="10" t="s">
        <v>2431</v>
      </c>
      <c r="T10" s="10" t="s">
        <v>2436</v>
      </c>
      <c r="U10" s="10" t="s">
        <v>2437</v>
      </c>
      <c r="V10" s="10" t="s">
        <v>2438</v>
      </c>
      <c r="W10" s="10" t="s">
        <v>371</v>
      </c>
      <c r="X10" s="10" t="s">
        <v>76</v>
      </c>
      <c r="Y10" s="10" t="s">
        <v>482</v>
      </c>
      <c r="Z10" s="10">
        <v>96</v>
      </c>
      <c r="AA10" s="10">
        <v>100</v>
      </c>
      <c r="AB10" s="10">
        <v>8150</v>
      </c>
      <c r="AC10" s="10" t="str">
        <f>Z10*AB10</f>
        <v>0</v>
      </c>
      <c r="AD10" s="10">
        <v>9</v>
      </c>
      <c r="AE10" s="10">
        <v>9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2439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9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2440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2441</v>
      </c>
      <c r="B10" s="10" t="s">
        <v>2442</v>
      </c>
      <c r="C10" s="10" t="s">
        <v>2443</v>
      </c>
      <c r="D10" s="10" t="s">
        <v>2444</v>
      </c>
      <c r="E10" s="10">
        <v>1</v>
      </c>
      <c r="F10" s="10">
        <v>18627</v>
      </c>
      <c r="G10" s="10" t="s">
        <v>2445</v>
      </c>
      <c r="H10" s="10" t="s">
        <v>40</v>
      </c>
      <c r="I10" s="10"/>
      <c r="J10" s="10">
        <v>0</v>
      </c>
      <c r="K10" s="10">
        <v>0</v>
      </c>
      <c r="L10" s="10" t="s">
        <v>1142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2441</v>
      </c>
      <c r="S10" s="10" t="s">
        <v>2442</v>
      </c>
      <c r="T10" s="10" t="s">
        <v>2446</v>
      </c>
      <c r="U10" s="10" t="s">
        <v>2447</v>
      </c>
      <c r="V10" s="10" t="s">
        <v>2448</v>
      </c>
      <c r="W10" s="10" t="s">
        <v>95</v>
      </c>
      <c r="X10" s="10" t="s">
        <v>76</v>
      </c>
      <c r="Y10" s="10" t="s">
        <v>70</v>
      </c>
      <c r="Z10" s="10">
        <v>54</v>
      </c>
      <c r="AA10" s="10">
        <v>100</v>
      </c>
      <c r="AB10" s="10">
        <v>8550</v>
      </c>
      <c r="AC10" s="10" t="str">
        <f>Z10*AB10</f>
        <v>0</v>
      </c>
      <c r="AD10" s="10">
        <v>33</v>
      </c>
      <c r="AE10" s="10">
        <v>56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1155</v>
      </c>
    </row>
    <row r="11" spans="1:39">
      <c r="A11" s="10" t="s">
        <v>2441</v>
      </c>
      <c r="B11" s="10" t="s">
        <v>2442</v>
      </c>
      <c r="C11" s="10" t="s">
        <v>2443</v>
      </c>
      <c r="D11" s="10" t="s">
        <v>2444</v>
      </c>
      <c r="E11" s="10">
        <v>2</v>
      </c>
      <c r="F11" s="10">
        <v>18034</v>
      </c>
      <c r="G11" s="10" t="s">
        <v>2449</v>
      </c>
      <c r="H11" s="10" t="s">
        <v>40</v>
      </c>
      <c r="I11" s="10" t="s">
        <v>2450</v>
      </c>
      <c r="J11" s="10">
        <v>0</v>
      </c>
      <c r="K11" s="10">
        <v>1</v>
      </c>
      <c r="L11" s="10" t="s">
        <v>135</v>
      </c>
      <c r="M11" s="10" t="s">
        <v>43</v>
      </c>
      <c r="N11" s="10" t="str">
        <f>((J11*400)+(K11*100))+L11</f>
        <v>0</v>
      </c>
      <c r="O11" s="10" t="s">
        <v>1968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9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2451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2452</v>
      </c>
      <c r="B10" s="10" t="s">
        <v>2453</v>
      </c>
      <c r="C10" s="10" t="s">
        <v>2454</v>
      </c>
      <c r="D10" s="10" t="s">
        <v>2455</v>
      </c>
      <c r="E10" s="10">
        <v>1</v>
      </c>
      <c r="F10" s="10">
        <v>17558</v>
      </c>
      <c r="G10" s="10" t="s">
        <v>2456</v>
      </c>
      <c r="H10" s="10" t="s">
        <v>40</v>
      </c>
      <c r="I10" s="10" t="s">
        <v>2457</v>
      </c>
      <c r="J10" s="10">
        <v>1</v>
      </c>
      <c r="K10" s="10">
        <v>0</v>
      </c>
      <c r="L10" s="10" t="s">
        <v>80</v>
      </c>
      <c r="M10" s="10" t="s">
        <v>122</v>
      </c>
      <c r="N10" s="10" t="str">
        <f>((J10*400)+(K10*100))+L10</f>
        <v>0</v>
      </c>
      <c r="O10" s="10" t="s">
        <v>439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 t="s">
        <v>2452</v>
      </c>
      <c r="B11" s="10" t="s">
        <v>2453</v>
      </c>
      <c r="C11" s="10" t="s">
        <v>2454</v>
      </c>
      <c r="D11" s="10" t="s">
        <v>2455</v>
      </c>
      <c r="E11" s="10">
        <v>2</v>
      </c>
      <c r="F11" s="10">
        <v>17748</v>
      </c>
      <c r="G11" s="10" t="s">
        <v>2458</v>
      </c>
      <c r="H11" s="10" t="s">
        <v>40</v>
      </c>
      <c r="I11" s="10" t="s">
        <v>2459</v>
      </c>
      <c r="J11" s="10">
        <v>0</v>
      </c>
      <c r="K11" s="10">
        <v>0</v>
      </c>
      <c r="L11" s="10" t="s">
        <v>771</v>
      </c>
      <c r="M11" s="10" t="s">
        <v>212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 t="s">
        <v>2452</v>
      </c>
      <c r="B12" s="10" t="s">
        <v>2453</v>
      </c>
      <c r="C12" s="10" t="s">
        <v>2454</v>
      </c>
      <c r="D12" s="10" t="s">
        <v>2455</v>
      </c>
      <c r="E12" s="10">
        <v>3</v>
      </c>
      <c r="F12" s="10">
        <v>17778</v>
      </c>
      <c r="G12" s="10" t="s">
        <v>2460</v>
      </c>
      <c r="H12" s="10" t="s">
        <v>40</v>
      </c>
      <c r="I12" s="10" t="s">
        <v>2461</v>
      </c>
      <c r="J12" s="10">
        <v>3</v>
      </c>
      <c r="K12" s="10">
        <v>3</v>
      </c>
      <c r="L12" s="10" t="s">
        <v>187</v>
      </c>
      <c r="M12" s="10" t="s">
        <v>122</v>
      </c>
      <c r="N12" s="10" t="str">
        <f>((J12*400)+(K12*100))+L12</f>
        <v>0</v>
      </c>
      <c r="O12" s="10" t="s">
        <v>123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</row>
    <row r="13" spans="1:38">
      <c r="A13" s="10" t="s">
        <v>2452</v>
      </c>
      <c r="B13" s="10" t="s">
        <v>2453</v>
      </c>
      <c r="C13" s="10" t="s">
        <v>2454</v>
      </c>
      <c r="D13" s="10" t="s">
        <v>2455</v>
      </c>
      <c r="E13" s="10">
        <v>4</v>
      </c>
      <c r="F13" s="10">
        <v>18496</v>
      </c>
      <c r="G13" s="10" t="s">
        <v>2462</v>
      </c>
      <c r="H13" s="10" t="s">
        <v>40</v>
      </c>
      <c r="I13" s="10" t="s">
        <v>2463</v>
      </c>
      <c r="J13" s="10">
        <v>1</v>
      </c>
      <c r="K13" s="10">
        <v>0</v>
      </c>
      <c r="L13" s="10" t="s">
        <v>709</v>
      </c>
      <c r="M13" s="10" t="s">
        <v>73</v>
      </c>
      <c r="N13" s="10" t="str">
        <f>((J13*400)+(K13*100))+L13</f>
        <v>0</v>
      </c>
      <c r="O13" s="10" t="s">
        <v>439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0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2464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2465</v>
      </c>
      <c r="B10" s="10" t="s">
        <v>2466</v>
      </c>
      <c r="C10" s="10" t="s">
        <v>2467</v>
      </c>
      <c r="D10" s="10" t="s">
        <v>2468</v>
      </c>
      <c r="E10" s="10">
        <v>1</v>
      </c>
      <c r="F10" s="10">
        <v>16728</v>
      </c>
      <c r="G10" s="10" t="s">
        <v>2469</v>
      </c>
      <c r="H10" s="10" t="s">
        <v>40</v>
      </c>
      <c r="I10" s="10" t="s">
        <v>2470</v>
      </c>
      <c r="J10" s="10">
        <v>1</v>
      </c>
      <c r="K10" s="10">
        <v>0</v>
      </c>
      <c r="L10" s="10" t="s">
        <v>187</v>
      </c>
      <c r="M10" s="10" t="s">
        <v>81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 t="s">
        <v>2465</v>
      </c>
      <c r="B11" s="10" t="s">
        <v>2466</v>
      </c>
      <c r="C11" s="10" t="s">
        <v>2467</v>
      </c>
      <c r="D11" s="10" t="s">
        <v>2468</v>
      </c>
      <c r="E11" s="10">
        <v>2</v>
      </c>
      <c r="F11" s="10">
        <v>18847</v>
      </c>
      <c r="G11" s="10" t="s">
        <v>2471</v>
      </c>
      <c r="H11" s="10" t="s">
        <v>40</v>
      </c>
      <c r="I11" s="10" t="s">
        <v>2472</v>
      </c>
      <c r="J11" s="10">
        <v>0</v>
      </c>
      <c r="K11" s="10">
        <v>0</v>
      </c>
      <c r="L11" s="10" t="s">
        <v>2473</v>
      </c>
      <c r="M11" s="10" t="s">
        <v>63</v>
      </c>
      <c r="N11" s="10" t="str">
        <f>((J11*400)+(K11*100))+L11</f>
        <v>0</v>
      </c>
      <c r="O11" s="10" t="s">
        <v>660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 t="s">
        <v>2465</v>
      </c>
      <c r="B12" s="10" t="s">
        <v>2466</v>
      </c>
      <c r="C12" s="10" t="s">
        <v>2467</v>
      </c>
      <c r="D12" s="10" t="s">
        <v>2468</v>
      </c>
      <c r="E12" s="10">
        <v>3</v>
      </c>
      <c r="F12" s="10">
        <v>18848</v>
      </c>
      <c r="G12" s="10" t="s">
        <v>2474</v>
      </c>
      <c r="H12" s="10" t="s">
        <v>40</v>
      </c>
      <c r="I12" s="10" t="s">
        <v>2475</v>
      </c>
      <c r="J12" s="10">
        <v>0</v>
      </c>
      <c r="K12" s="10">
        <v>0</v>
      </c>
      <c r="L12" s="10" t="s">
        <v>2476</v>
      </c>
      <c r="M12" s="10" t="s">
        <v>73</v>
      </c>
      <c r="N12" s="10" t="str">
        <f>((J12*400)+(K12*100))+L12</f>
        <v>0</v>
      </c>
      <c r="O12" s="10" t="s">
        <v>660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0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2477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2478</v>
      </c>
      <c r="B10" s="10" t="s">
        <v>2479</v>
      </c>
      <c r="C10" s="10" t="s">
        <v>2480</v>
      </c>
      <c r="D10" s="10" t="s">
        <v>2481</v>
      </c>
      <c r="E10" s="10">
        <v>1</v>
      </c>
      <c r="F10" s="10">
        <v>16582</v>
      </c>
      <c r="G10" s="10" t="s">
        <v>2482</v>
      </c>
      <c r="H10" s="10" t="s">
        <v>40</v>
      </c>
      <c r="I10" s="10" t="s">
        <v>2483</v>
      </c>
      <c r="J10" s="10">
        <v>0</v>
      </c>
      <c r="K10" s="10">
        <v>0</v>
      </c>
      <c r="L10" s="10" t="s">
        <v>263</v>
      </c>
      <c r="M10" s="10" t="s">
        <v>212</v>
      </c>
      <c r="N10" s="10" t="str">
        <f>((J10*400)+(K10*100))+L10</f>
        <v>0</v>
      </c>
      <c r="O10" s="10" t="s">
        <v>2484</v>
      </c>
      <c r="P10" s="10" t="str">
        <f>N10*O10</f>
        <v>0</v>
      </c>
      <c r="Q10" s="10">
        <v>1</v>
      </c>
      <c r="R10" s="10" t="s">
        <v>2478</v>
      </c>
      <c r="S10" s="10" t="s">
        <v>2479</v>
      </c>
      <c r="T10" s="10" t="s">
        <v>2485</v>
      </c>
      <c r="U10" s="10" t="s">
        <v>2486</v>
      </c>
      <c r="V10" s="10" t="s">
        <v>2487</v>
      </c>
      <c r="W10" s="10" t="s">
        <v>95</v>
      </c>
      <c r="X10" s="10" t="s">
        <v>76</v>
      </c>
      <c r="Y10" s="10" t="s">
        <v>741</v>
      </c>
      <c r="Z10" s="10">
        <v>63</v>
      </c>
      <c r="AA10" s="10">
        <v>100</v>
      </c>
      <c r="AB10" s="10">
        <v>8550</v>
      </c>
      <c r="AC10" s="10" t="str">
        <f>Z10*AB10</f>
        <v>0</v>
      </c>
      <c r="AD10" s="10">
        <v>21</v>
      </c>
      <c r="AE10" s="10">
        <v>32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103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364</v>
      </c>
      <c r="M11" s="10" t="s">
        <v>212</v>
      </c>
      <c r="N11" s="10" t="str">
        <f>((J11*400)+(K11*100))+L11</f>
        <v>0</v>
      </c>
      <c r="O11" s="10" t="s">
        <v>2484</v>
      </c>
      <c r="P11" s="10" t="str">
        <f>N11*O11</f>
        <v>0</v>
      </c>
      <c r="Q11" s="10">
        <v>1</v>
      </c>
      <c r="R11" s="10" t="s">
        <v>2478</v>
      </c>
      <c r="S11" s="10" t="s">
        <v>2479</v>
      </c>
      <c r="T11" s="10" t="s">
        <v>2485</v>
      </c>
      <c r="U11" s="10" t="s">
        <v>2486</v>
      </c>
      <c r="V11" s="10" t="s">
        <v>2488</v>
      </c>
      <c r="W11" s="10" t="s">
        <v>191</v>
      </c>
      <c r="X11" s="10" t="s">
        <v>203</v>
      </c>
      <c r="Y11" s="10" t="s">
        <v>88</v>
      </c>
      <c r="Z11" s="10">
        <v>40</v>
      </c>
      <c r="AA11" s="10">
        <v>100</v>
      </c>
      <c r="AB11" s="10">
        <v>2600</v>
      </c>
      <c r="AC11" s="10" t="str">
        <f>Z11*AB11</f>
        <v>0</v>
      </c>
      <c r="AD11" s="10">
        <v>21</v>
      </c>
      <c r="AE11" s="10">
        <v>93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550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176</v>
      </c>
      <c r="M12" s="10" t="s">
        <v>212</v>
      </c>
      <c r="N12" s="10" t="str">
        <f>((J12*400)+(K12*100))+L12</f>
        <v>0</v>
      </c>
      <c r="O12" s="10" t="s">
        <v>2484</v>
      </c>
      <c r="P12" s="10" t="str">
        <f>N12*O12</f>
        <v>0</v>
      </c>
      <c r="Q12" s="10">
        <v>1</v>
      </c>
      <c r="R12" s="10" t="s">
        <v>2478</v>
      </c>
      <c r="S12" s="10" t="s">
        <v>2479</v>
      </c>
      <c r="T12" s="10" t="s">
        <v>2485</v>
      </c>
      <c r="U12" s="10" t="s">
        <v>2486</v>
      </c>
      <c r="V12" s="10" t="s">
        <v>2489</v>
      </c>
      <c r="W12" s="10" t="s">
        <v>95</v>
      </c>
      <c r="X12" s="10" t="s">
        <v>76</v>
      </c>
      <c r="Y12" s="10" t="s">
        <v>88</v>
      </c>
      <c r="Z12" s="10">
        <v>18</v>
      </c>
      <c r="AA12" s="10">
        <v>100</v>
      </c>
      <c r="AB12" s="10">
        <v>8550</v>
      </c>
      <c r="AC12" s="10" t="str">
        <f>Z12*AB12</f>
        <v>0</v>
      </c>
      <c r="AD12" s="10">
        <v>21</v>
      </c>
      <c r="AE12" s="10">
        <v>32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550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6</v>
      </c>
      <c r="K13" s="10">
        <v>2</v>
      </c>
      <c r="L13" s="10" t="s">
        <v>502</v>
      </c>
      <c r="M13" s="10" t="s">
        <v>122</v>
      </c>
      <c r="N13" s="10" t="str">
        <f>((J13*400)+(K13*100))+L13</f>
        <v>0</v>
      </c>
      <c r="O13" s="10" t="s">
        <v>2484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0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2490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2491</v>
      </c>
      <c r="S10" s="10"/>
      <c r="T10" s="10" t="s">
        <v>2492</v>
      </c>
      <c r="U10" s="10" t="s">
        <v>2493</v>
      </c>
      <c r="V10" s="10" t="s">
        <v>2494</v>
      </c>
      <c r="W10" s="10" t="s">
        <v>225</v>
      </c>
      <c r="X10" s="10" t="s">
        <v>76</v>
      </c>
      <c r="Y10" s="10" t="s">
        <v>88</v>
      </c>
      <c r="Z10" s="10">
        <v>148</v>
      </c>
      <c r="AA10" s="10">
        <v>100</v>
      </c>
      <c r="AB10" s="10">
        <v>8450</v>
      </c>
      <c r="AC10" s="10" t="str">
        <f>Z10*AB10</f>
        <v>0</v>
      </c>
      <c r="AD10" s="10">
        <v>11</v>
      </c>
      <c r="AE10" s="10">
        <v>12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0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2495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2496</v>
      </c>
      <c r="B10" s="10" t="s">
        <v>2497</v>
      </c>
      <c r="C10" s="10" t="s">
        <v>2498</v>
      </c>
      <c r="D10" s="10" t="s">
        <v>2499</v>
      </c>
      <c r="E10" s="10">
        <v>1</v>
      </c>
      <c r="F10" s="10">
        <v>17572</v>
      </c>
      <c r="G10" s="10" t="s">
        <v>2500</v>
      </c>
      <c r="H10" s="10" t="s">
        <v>40</v>
      </c>
      <c r="I10" s="10" t="s">
        <v>2501</v>
      </c>
      <c r="J10" s="10">
        <v>0</v>
      </c>
      <c r="K10" s="10">
        <v>0</v>
      </c>
      <c r="L10" s="10" t="s">
        <v>145</v>
      </c>
      <c r="M10" s="10" t="s">
        <v>73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819</v>
      </c>
      <c r="M11" s="10" t="s">
        <v>63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0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2502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2503</v>
      </c>
      <c r="B10" s="10" t="s">
        <v>2504</v>
      </c>
      <c r="C10" s="10" t="s">
        <v>2505</v>
      </c>
      <c r="D10" s="10" t="s">
        <v>2506</v>
      </c>
      <c r="E10" s="10">
        <v>1</v>
      </c>
      <c r="F10" s="10">
        <v>18039</v>
      </c>
      <c r="G10" s="10" t="s">
        <v>2507</v>
      </c>
      <c r="H10" s="10" t="s">
        <v>40</v>
      </c>
      <c r="I10" s="10" t="s">
        <v>2508</v>
      </c>
      <c r="J10" s="10">
        <v>0</v>
      </c>
      <c r="K10" s="10">
        <v>3</v>
      </c>
      <c r="L10" s="10" t="s">
        <v>438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1</v>
      </c>
      <c r="R11" s="10" t="s">
        <v>2503</v>
      </c>
      <c r="S11" s="10" t="s">
        <v>2504</v>
      </c>
      <c r="T11" s="10" t="s">
        <v>2509</v>
      </c>
      <c r="U11" s="10" t="s">
        <v>2510</v>
      </c>
      <c r="V11" s="10" t="s">
        <v>2511</v>
      </c>
      <c r="W11" s="10" t="s">
        <v>95</v>
      </c>
      <c r="X11" s="10" t="s">
        <v>76</v>
      </c>
      <c r="Y11" s="10" t="s">
        <v>159</v>
      </c>
      <c r="Z11" s="10">
        <v>144</v>
      </c>
      <c r="AA11" s="10">
        <v>100</v>
      </c>
      <c r="AB11" s="10">
        <v>8550</v>
      </c>
      <c r="AC11" s="10" t="str">
        <f>Z11*AB11</f>
        <v>0</v>
      </c>
      <c r="AD11" s="10">
        <v>40</v>
      </c>
      <c r="AE11" s="10">
        <v>70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 t="str">
        <f>IF(AF11&lt;=10000000,AF11,10000000)</f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2512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0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2513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2514</v>
      </c>
      <c r="B10" s="10" t="s">
        <v>2515</v>
      </c>
      <c r="C10" s="10" t="s">
        <v>2516</v>
      </c>
      <c r="D10" s="10" t="s">
        <v>2517</v>
      </c>
      <c r="E10" s="10">
        <v>1</v>
      </c>
      <c r="F10" s="10">
        <v>17856</v>
      </c>
      <c r="G10" s="10" t="s">
        <v>2518</v>
      </c>
      <c r="H10" s="10" t="s">
        <v>40</v>
      </c>
      <c r="I10" s="10" t="s">
        <v>2519</v>
      </c>
      <c r="J10" s="10">
        <v>0</v>
      </c>
      <c r="K10" s="10">
        <v>1</v>
      </c>
      <c r="L10" s="10" t="s">
        <v>245</v>
      </c>
      <c r="M10" s="10" t="s">
        <v>43</v>
      </c>
      <c r="N10" s="10" t="str">
        <f>((J10*400)+(K10*100))+L10</f>
        <v>0</v>
      </c>
      <c r="O10" s="10" t="s">
        <v>1374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0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2520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2521</v>
      </c>
      <c r="B10" s="10"/>
      <c r="C10" s="10" t="s">
        <v>2522</v>
      </c>
      <c r="D10" s="10" t="s">
        <v>2523</v>
      </c>
      <c r="E10" s="10">
        <v>1</v>
      </c>
      <c r="F10" s="10">
        <v>17480</v>
      </c>
      <c r="G10" s="10" t="s">
        <v>2524</v>
      </c>
      <c r="H10" s="10" t="s">
        <v>40</v>
      </c>
      <c r="I10" s="10" t="s">
        <v>2525</v>
      </c>
      <c r="J10" s="10">
        <v>5</v>
      </c>
      <c r="K10" s="10">
        <v>1</v>
      </c>
      <c r="L10" s="10" t="s">
        <v>461</v>
      </c>
      <c r="M10" s="10" t="s">
        <v>73</v>
      </c>
      <c r="N10" s="10" t="str">
        <f>((J10*400)+(K10*100))+L10</f>
        <v>0</v>
      </c>
      <c r="O10" s="10" t="s">
        <v>259</v>
      </c>
      <c r="P10" s="10" t="str">
        <f>N10*O10</f>
        <v>0</v>
      </c>
      <c r="Q10" s="10">
        <v>1</v>
      </c>
      <c r="R10" s="10" t="s">
        <v>2521</v>
      </c>
      <c r="S10" s="10"/>
      <c r="T10" s="10" t="s">
        <v>2522</v>
      </c>
      <c r="U10" s="10" t="s">
        <v>2526</v>
      </c>
      <c r="V10" s="10" t="s">
        <v>2527</v>
      </c>
      <c r="W10" s="10" t="s">
        <v>225</v>
      </c>
      <c r="X10" s="10" t="s">
        <v>76</v>
      </c>
      <c r="Y10" s="10" t="s">
        <v>77</v>
      </c>
      <c r="Z10" s="10">
        <v>450</v>
      </c>
      <c r="AA10" s="10">
        <v>100</v>
      </c>
      <c r="AB10" s="10">
        <v>8450</v>
      </c>
      <c r="AC10" s="10" t="str">
        <f>Z10*AB10</f>
        <v>0</v>
      </c>
      <c r="AD10" s="10">
        <v>40</v>
      </c>
      <c r="AE10" s="10">
        <v>70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2528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2</v>
      </c>
      <c r="R11" s="10" t="s">
        <v>2521</v>
      </c>
      <c r="S11" s="10"/>
      <c r="T11" s="10" t="s">
        <v>2522</v>
      </c>
      <c r="U11" s="10" t="s">
        <v>2526</v>
      </c>
      <c r="V11" s="10" t="s">
        <v>2529</v>
      </c>
      <c r="W11" s="10" t="s">
        <v>225</v>
      </c>
      <c r="X11" s="10" t="s">
        <v>76</v>
      </c>
      <c r="Y11" s="10" t="s">
        <v>77</v>
      </c>
      <c r="Z11" s="10">
        <v>510</v>
      </c>
      <c r="AA11" s="10">
        <v>100</v>
      </c>
      <c r="AB11" s="10">
        <v>8450</v>
      </c>
      <c r="AC11" s="10" t="str">
        <f>Z11*AB11</f>
        <v>0</v>
      </c>
      <c r="AD11" s="10">
        <v>37</v>
      </c>
      <c r="AE11" s="10">
        <v>64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2530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0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2531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2532</v>
      </c>
      <c r="B10" s="10" t="s">
        <v>2533</v>
      </c>
      <c r="C10" s="10" t="s">
        <v>2534</v>
      </c>
      <c r="D10" s="10" t="s">
        <v>2535</v>
      </c>
      <c r="E10" s="10">
        <v>1</v>
      </c>
      <c r="F10" s="10">
        <v>17654</v>
      </c>
      <c r="G10" s="10" t="s">
        <v>2536</v>
      </c>
      <c r="H10" s="10" t="s">
        <v>40</v>
      </c>
      <c r="I10" s="10" t="s">
        <v>2537</v>
      </c>
      <c r="J10" s="10">
        <v>1</v>
      </c>
      <c r="K10" s="10">
        <v>2</v>
      </c>
      <c r="L10" s="10" t="s">
        <v>263</v>
      </c>
      <c r="M10" s="10" t="s">
        <v>43</v>
      </c>
      <c r="N10" s="10" t="str">
        <f>((J10*400)+(K10*100))+L10</f>
        <v>0</v>
      </c>
      <c r="O10" s="10" t="s">
        <v>237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 t="s">
        <v>2532</v>
      </c>
      <c r="B11" s="10" t="s">
        <v>2533</v>
      </c>
      <c r="C11" s="10" t="s">
        <v>2534</v>
      </c>
      <c r="D11" s="10" t="s">
        <v>2535</v>
      </c>
      <c r="E11" s="10">
        <v>2</v>
      </c>
      <c r="F11" s="10">
        <v>17712</v>
      </c>
      <c r="G11" s="10" t="s">
        <v>2538</v>
      </c>
      <c r="H11" s="10" t="s">
        <v>40</v>
      </c>
      <c r="I11" s="10" t="s">
        <v>2539</v>
      </c>
      <c r="J11" s="10">
        <v>0</v>
      </c>
      <c r="K11" s="10">
        <v>0</v>
      </c>
      <c r="L11" s="10" t="s">
        <v>2540</v>
      </c>
      <c r="M11" s="10" t="s">
        <v>620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>
        <v>1</v>
      </c>
      <c r="R11" s="10" t="s">
        <v>2532</v>
      </c>
      <c r="S11" s="10" t="s">
        <v>2533</v>
      </c>
      <c r="T11" s="10" t="s">
        <v>2541</v>
      </c>
      <c r="U11" s="10" t="s">
        <v>2542</v>
      </c>
      <c r="V11" s="10" t="s">
        <v>2543</v>
      </c>
      <c r="W11" s="10" t="s">
        <v>95</v>
      </c>
      <c r="X11" s="10" t="s">
        <v>76</v>
      </c>
      <c r="Y11" s="10" t="s">
        <v>70</v>
      </c>
      <c r="Z11" s="10">
        <v>62.4</v>
      </c>
      <c r="AA11" s="10">
        <v>65.07</v>
      </c>
      <c r="AB11" s="10">
        <v>8550</v>
      </c>
      <c r="AC11" s="10" t="str">
        <f>Z11*AB11</f>
        <v>0</v>
      </c>
      <c r="AD11" s="10">
        <v>31</v>
      </c>
      <c r="AE11" s="10">
        <v>52</v>
      </c>
      <c r="AF11" s="10" t="str">
        <f>(AC11*(100-AE11))/100</f>
        <v>0</v>
      </c>
      <c r="AG11" s="10" t="str">
        <f>SUM(AF11:AF12)+P11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2544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 t="s">
        <v>77</v>
      </c>
      <c r="Z12" s="10">
        <v>33.5</v>
      </c>
      <c r="AA12" s="10">
        <v>34.93</v>
      </c>
      <c r="AB12" s="10">
        <v>8550</v>
      </c>
      <c r="AC12" s="10" t="str">
        <f>Z12*AB12</f>
        <v>0</v>
      </c>
      <c r="AD12" s="10">
        <v>31</v>
      </c>
      <c r="AE12" s="10">
        <v>52</v>
      </c>
      <c r="AF12" s="10" t="str">
        <f>(AC12*(100-AE12))/100</f>
        <v>0</v>
      </c>
      <c r="AG12" s="10" t="str">
        <f>SUM(AF11:AF12)+P11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  <c r="AM12" t="s">
        <v>1273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1</v>
      </c>
      <c r="L13" s="10" t="s">
        <v>2545</v>
      </c>
      <c r="M13" s="10" t="s">
        <v>63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0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2546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2547</v>
      </c>
      <c r="B10" s="10" t="s">
        <v>2548</v>
      </c>
      <c r="C10" s="10" t="s">
        <v>2549</v>
      </c>
      <c r="D10" s="10" t="s">
        <v>2550</v>
      </c>
      <c r="E10" s="10">
        <v>1</v>
      </c>
      <c r="F10" s="10">
        <v>16134</v>
      </c>
      <c r="G10" s="10" t="s">
        <v>2551</v>
      </c>
      <c r="H10" s="10" t="s">
        <v>40</v>
      </c>
      <c r="I10" s="10" t="s">
        <v>2552</v>
      </c>
      <c r="J10" s="10">
        <v>0</v>
      </c>
      <c r="K10" s="10">
        <v>1</v>
      </c>
      <c r="L10" s="10" t="s">
        <v>2553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 t="s">
        <v>2547</v>
      </c>
      <c r="B11" s="10" t="s">
        <v>2548</v>
      </c>
      <c r="C11" s="10" t="s">
        <v>2549</v>
      </c>
      <c r="D11" s="10" t="s">
        <v>2550</v>
      </c>
      <c r="E11" s="10">
        <v>2</v>
      </c>
      <c r="F11" s="10">
        <v>16136</v>
      </c>
      <c r="G11" s="10" t="s">
        <v>2554</v>
      </c>
      <c r="H11" s="10" t="s">
        <v>40</v>
      </c>
      <c r="I11" s="10" t="s">
        <v>2555</v>
      </c>
      <c r="J11" s="10">
        <v>0</v>
      </c>
      <c r="K11" s="10">
        <v>2</v>
      </c>
      <c r="L11" s="10" t="s">
        <v>145</v>
      </c>
      <c r="M11" s="10" t="s">
        <v>63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>
        <v>1</v>
      </c>
      <c r="R11" s="10" t="s">
        <v>2547</v>
      </c>
      <c r="S11" s="10" t="s">
        <v>2548</v>
      </c>
      <c r="T11" s="10" t="s">
        <v>2556</v>
      </c>
      <c r="U11" s="10" t="s">
        <v>2557</v>
      </c>
      <c r="V11" s="10" t="s">
        <v>2558</v>
      </c>
      <c r="W11" s="10" t="s">
        <v>95</v>
      </c>
      <c r="X11" s="10" t="s">
        <v>76</v>
      </c>
      <c r="Y11" s="10" t="s">
        <v>70</v>
      </c>
      <c r="Z11" s="10">
        <v>64</v>
      </c>
      <c r="AA11" s="10">
        <v>100</v>
      </c>
      <c r="AB11" s="10">
        <v>8550</v>
      </c>
      <c r="AC11" s="10" t="str">
        <f>Z11*AB11</f>
        <v>0</v>
      </c>
      <c r="AD11" s="10">
        <v>11</v>
      </c>
      <c r="AE11" s="10">
        <v>12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0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2559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2560</v>
      </c>
      <c r="S10" s="10" t="s">
        <v>2561</v>
      </c>
      <c r="T10" s="10" t="s">
        <v>2562</v>
      </c>
      <c r="U10" s="10" t="s">
        <v>2563</v>
      </c>
      <c r="V10" s="10" t="s">
        <v>2564</v>
      </c>
      <c r="W10" s="10" t="s">
        <v>95</v>
      </c>
      <c r="X10" s="10" t="s">
        <v>76</v>
      </c>
      <c r="Y10" s="10" t="s">
        <v>70</v>
      </c>
      <c r="Z10" s="10">
        <v>150</v>
      </c>
      <c r="AA10" s="10">
        <v>100</v>
      </c>
      <c r="AB10" s="10">
        <v>8550</v>
      </c>
      <c r="AC10" s="10" t="str">
        <f>Z10*AB10</f>
        <v>0</v>
      </c>
      <c r="AD10" s="10">
        <v>16</v>
      </c>
      <c r="AE10" s="10">
        <v>22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2</v>
      </c>
      <c r="R11" s="10" t="s">
        <v>2560</v>
      </c>
      <c r="S11" s="10" t="s">
        <v>2561</v>
      </c>
      <c r="T11" s="10" t="s">
        <v>2562</v>
      </c>
      <c r="U11" s="10" t="s">
        <v>2563</v>
      </c>
      <c r="V11" s="10" t="s">
        <v>2565</v>
      </c>
      <c r="W11" s="10" t="s">
        <v>191</v>
      </c>
      <c r="X11" s="10" t="s">
        <v>76</v>
      </c>
      <c r="Y11" s="10" t="s">
        <v>88</v>
      </c>
      <c r="Z11" s="10">
        <v>36</v>
      </c>
      <c r="AA11" s="10">
        <v>100</v>
      </c>
      <c r="AB11" s="10">
        <v>2600</v>
      </c>
      <c r="AC11" s="10" t="str">
        <f>Z11*AB11</f>
        <v>0</v>
      </c>
      <c r="AD11" s="10">
        <v>11</v>
      </c>
      <c r="AE11" s="10">
        <v>12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272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>
        <v>3</v>
      </c>
      <c r="R12" s="10" t="s">
        <v>2560</v>
      </c>
      <c r="S12" s="10" t="s">
        <v>2561</v>
      </c>
      <c r="T12" s="10" t="s">
        <v>2562</v>
      </c>
      <c r="U12" s="10" t="s">
        <v>2563</v>
      </c>
      <c r="V12" s="10" t="s">
        <v>2566</v>
      </c>
      <c r="W12" s="10" t="s">
        <v>746</v>
      </c>
      <c r="X12" s="10" t="s">
        <v>76</v>
      </c>
      <c r="Y12" s="10" t="s">
        <v>88</v>
      </c>
      <c r="Z12" s="10">
        <v>16</v>
      </c>
      <c r="AA12" s="10">
        <v>100</v>
      </c>
      <c r="AB12" s="10">
        <v>6750</v>
      </c>
      <c r="AC12" s="10" t="str">
        <f>Z12*AB12</f>
        <v>0</v>
      </c>
      <c r="AD12" s="10">
        <v>11</v>
      </c>
      <c r="AE12" s="10">
        <v>12</v>
      </c>
      <c r="AF12" s="10" t="str">
        <f>(AC12*(100-AE12))/100</f>
        <v>0</v>
      </c>
      <c r="AG12" s="10" t="str">
        <f>P12+AF12</f>
        <v>0</v>
      </c>
      <c r="AH12" s="10" t="str">
        <f>AF12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2567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1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2568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2569</v>
      </c>
      <c r="B10" s="10" t="s">
        <v>2570</v>
      </c>
      <c r="C10" s="10" t="s">
        <v>2571</v>
      </c>
      <c r="D10" s="10" t="s">
        <v>2572</v>
      </c>
      <c r="E10" s="10">
        <v>1</v>
      </c>
      <c r="F10" s="10">
        <v>16537</v>
      </c>
      <c r="G10" s="10" t="s">
        <v>2573</v>
      </c>
      <c r="H10" s="10" t="s">
        <v>40</v>
      </c>
      <c r="I10" s="10" t="s">
        <v>2574</v>
      </c>
      <c r="J10" s="10">
        <v>0</v>
      </c>
      <c r="K10" s="10">
        <v>0</v>
      </c>
      <c r="L10" s="10" t="s">
        <v>1642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2569</v>
      </c>
      <c r="S10" s="10" t="s">
        <v>2570</v>
      </c>
      <c r="T10" s="10" t="s">
        <v>2575</v>
      </c>
      <c r="U10" s="10" t="s">
        <v>2576</v>
      </c>
      <c r="V10" s="10" t="s">
        <v>2577</v>
      </c>
      <c r="W10" s="10" t="s">
        <v>68</v>
      </c>
      <c r="X10" s="10" t="s">
        <v>69</v>
      </c>
      <c r="Y10" s="10" t="s">
        <v>70</v>
      </c>
      <c r="Z10" s="10">
        <v>168</v>
      </c>
      <c r="AA10" s="10">
        <v>100</v>
      </c>
      <c r="AB10" s="10">
        <v>8400</v>
      </c>
      <c r="AC10" s="10" t="str">
        <f>Z10*AB10</f>
        <v>0</v>
      </c>
      <c r="AD10" s="10">
        <v>47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145</v>
      </c>
      <c r="M11" s="10" t="s">
        <v>212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>
        <v>1</v>
      </c>
      <c r="R11" s="10" t="s">
        <v>2569</v>
      </c>
      <c r="S11" s="10" t="s">
        <v>2570</v>
      </c>
      <c r="T11" s="10" t="s">
        <v>2575</v>
      </c>
      <c r="U11" s="10" t="s">
        <v>2576</v>
      </c>
      <c r="V11" s="10" t="s">
        <v>2578</v>
      </c>
      <c r="W11" s="10" t="s">
        <v>101</v>
      </c>
      <c r="X11" s="10" t="s">
        <v>203</v>
      </c>
      <c r="Y11" s="10" t="s">
        <v>88</v>
      </c>
      <c r="Z11" s="10">
        <v>36</v>
      </c>
      <c r="AA11" s="10">
        <v>100</v>
      </c>
      <c r="AB11" s="10">
        <v>8550</v>
      </c>
      <c r="AC11" s="10" t="str">
        <f>Z11*AB11</f>
        <v>0</v>
      </c>
      <c r="AD11" s="10">
        <v>40</v>
      </c>
      <c r="AE11" s="10">
        <v>93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 t="s">
        <v>2569</v>
      </c>
      <c r="B12" s="10" t="s">
        <v>2570</v>
      </c>
      <c r="C12" s="10" t="s">
        <v>2571</v>
      </c>
      <c r="D12" s="10" t="s">
        <v>2572</v>
      </c>
      <c r="E12" s="10">
        <v>2</v>
      </c>
      <c r="F12" s="10">
        <v>16536</v>
      </c>
      <c r="G12" s="10" t="s">
        <v>2579</v>
      </c>
      <c r="H12" s="10" t="s">
        <v>40</v>
      </c>
      <c r="I12" s="10" t="s">
        <v>2580</v>
      </c>
      <c r="J12" s="10">
        <v>0</v>
      </c>
      <c r="K12" s="10">
        <v>0</v>
      </c>
      <c r="L12" s="10" t="s">
        <v>111</v>
      </c>
      <c r="M12" s="10" t="s">
        <v>212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>
        <v>1</v>
      </c>
      <c r="R12" s="10" t="s">
        <v>2569</v>
      </c>
      <c r="S12" s="10" t="s">
        <v>2570</v>
      </c>
      <c r="T12" s="10" t="s">
        <v>2575</v>
      </c>
      <c r="U12" s="10" t="s">
        <v>2576</v>
      </c>
      <c r="V12" s="10" t="s">
        <v>2581</v>
      </c>
      <c r="W12" s="10" t="s">
        <v>191</v>
      </c>
      <c r="X12" s="10" t="s">
        <v>76</v>
      </c>
      <c r="Y12" s="10" t="s">
        <v>88</v>
      </c>
      <c r="Z12" s="10">
        <v>72</v>
      </c>
      <c r="AA12" s="10">
        <v>100</v>
      </c>
      <c r="AB12" s="10">
        <v>2600</v>
      </c>
      <c r="AC12" s="10" t="str">
        <f>Z12*AB12</f>
        <v>0</v>
      </c>
      <c r="AD12" s="10">
        <v>10</v>
      </c>
      <c r="AE12" s="10">
        <v>10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272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1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2582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2583</v>
      </c>
      <c r="B10" s="10" t="s">
        <v>2584</v>
      </c>
      <c r="C10" s="10" t="s">
        <v>2585</v>
      </c>
      <c r="D10" s="10" t="s">
        <v>2586</v>
      </c>
      <c r="E10" s="10">
        <v>1</v>
      </c>
      <c r="F10" s="10">
        <v>18377</v>
      </c>
      <c r="G10" s="10" t="s">
        <v>2587</v>
      </c>
      <c r="H10" s="10" t="s">
        <v>40</v>
      </c>
      <c r="I10" s="10" t="s">
        <v>2588</v>
      </c>
      <c r="J10" s="10">
        <v>0</v>
      </c>
      <c r="K10" s="10">
        <v>1</v>
      </c>
      <c r="L10" s="10" t="s">
        <v>80</v>
      </c>
      <c r="M10" s="10" t="s">
        <v>43</v>
      </c>
      <c r="N10" s="10" t="str">
        <f>((J10*400)+(K10*100))+L10</f>
        <v>0</v>
      </c>
      <c r="O10" s="10" t="s">
        <v>223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1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2589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2590</v>
      </c>
      <c r="B10" s="10" t="s">
        <v>2591</v>
      </c>
      <c r="C10" s="10" t="s">
        <v>2592</v>
      </c>
      <c r="D10" s="10" t="s">
        <v>2593</v>
      </c>
      <c r="E10" s="10">
        <v>1</v>
      </c>
      <c r="F10" s="10">
        <v>15957</v>
      </c>
      <c r="G10" s="10" t="s">
        <v>2594</v>
      </c>
      <c r="H10" s="10" t="s">
        <v>40</v>
      </c>
      <c r="I10" s="10" t="s">
        <v>2595</v>
      </c>
      <c r="J10" s="10">
        <v>5</v>
      </c>
      <c r="K10" s="10">
        <v>0</v>
      </c>
      <c r="L10" s="10" t="s">
        <v>80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2590</v>
      </c>
      <c r="B11" s="10" t="s">
        <v>2591</v>
      </c>
      <c r="C11" s="10" t="s">
        <v>2592</v>
      </c>
      <c r="D11" s="10" t="s">
        <v>2593</v>
      </c>
      <c r="E11" s="10">
        <v>2</v>
      </c>
      <c r="F11" s="10">
        <v>16976</v>
      </c>
      <c r="G11" s="10" t="s">
        <v>2596</v>
      </c>
      <c r="H11" s="10" t="s">
        <v>40</v>
      </c>
      <c r="I11" s="10" t="s">
        <v>2597</v>
      </c>
      <c r="J11" s="10">
        <v>0</v>
      </c>
      <c r="K11" s="10">
        <v>1</v>
      </c>
      <c r="L11" s="10" t="s">
        <v>1476</v>
      </c>
      <c r="M11" s="10" t="s">
        <v>63</v>
      </c>
      <c r="N11" s="10" t="str">
        <f>((J11*400)+(K11*100))+L11</f>
        <v>0</v>
      </c>
      <c r="O11" s="10" t="s">
        <v>223</v>
      </c>
      <c r="P11" s="10" t="str">
        <f>N11*O11</f>
        <v>0</v>
      </c>
      <c r="Q11" s="10">
        <v>1</v>
      </c>
      <c r="R11" s="10" t="s">
        <v>2590</v>
      </c>
      <c r="S11" s="10" t="s">
        <v>2591</v>
      </c>
      <c r="T11" s="10" t="s">
        <v>2598</v>
      </c>
      <c r="U11" s="10" t="s">
        <v>2599</v>
      </c>
      <c r="V11" s="10" t="s">
        <v>2600</v>
      </c>
      <c r="W11" s="10" t="s">
        <v>360</v>
      </c>
      <c r="X11" s="10" t="s">
        <v>203</v>
      </c>
      <c r="Y11" s="10" t="s">
        <v>70</v>
      </c>
      <c r="Z11" s="10">
        <v>64</v>
      </c>
      <c r="AA11" s="10">
        <v>100</v>
      </c>
      <c r="AB11" s="10">
        <v>8400</v>
      </c>
      <c r="AC11" s="10" t="str">
        <f>Z11*AB11</f>
        <v>0</v>
      </c>
      <c r="AD11" s="10">
        <v>42</v>
      </c>
      <c r="AE11" s="10">
        <v>93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71</v>
      </c>
    </row>
    <row r="12" spans="1:39">
      <c r="A12" s="10" t="s">
        <v>2590</v>
      </c>
      <c r="B12" s="10" t="s">
        <v>2591</v>
      </c>
      <c r="C12" s="10" t="s">
        <v>2592</v>
      </c>
      <c r="D12" s="10" t="s">
        <v>2593</v>
      </c>
      <c r="E12" s="10">
        <v>3</v>
      </c>
      <c r="F12" s="10">
        <v>16977</v>
      </c>
      <c r="G12" s="10" t="s">
        <v>2601</v>
      </c>
      <c r="H12" s="10" t="s">
        <v>40</v>
      </c>
      <c r="I12" s="10" t="s">
        <v>2602</v>
      </c>
      <c r="J12" s="10">
        <v>0</v>
      </c>
      <c r="K12" s="10">
        <v>0</v>
      </c>
      <c r="L12" s="10" t="s">
        <v>263</v>
      </c>
      <c r="M12" s="10" t="s">
        <v>43</v>
      </c>
      <c r="N12" s="10" t="str">
        <f>((J12*400)+(K12*100))+L12</f>
        <v>0</v>
      </c>
      <c r="O12" s="10" t="s">
        <v>64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1</v>
      </c>
      <c r="K13" s="10">
        <v>3</v>
      </c>
      <c r="L13" s="10" t="s">
        <v>438</v>
      </c>
      <c r="M13" s="10" t="s">
        <v>73</v>
      </c>
      <c r="N13" s="10" t="str">
        <f>((J13*400)+(K13*100))+L13</f>
        <v>0</v>
      </c>
      <c r="O13" s="10" t="s">
        <v>64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</row>
    <row r="14" spans="1:39">
      <c r="A14" s="10" t="s">
        <v>2590</v>
      </c>
      <c r="B14" s="10" t="s">
        <v>2591</v>
      </c>
      <c r="C14" s="10" t="s">
        <v>2592</v>
      </c>
      <c r="D14" s="10" t="s">
        <v>2593</v>
      </c>
      <c r="E14" s="10">
        <v>4</v>
      </c>
      <c r="F14" s="10">
        <v>17153</v>
      </c>
      <c r="G14" s="10" t="s">
        <v>2603</v>
      </c>
      <c r="H14" s="10" t="s">
        <v>40</v>
      </c>
      <c r="I14" s="10" t="s">
        <v>2604</v>
      </c>
      <c r="J14" s="10">
        <v>21</v>
      </c>
      <c r="K14" s="10">
        <v>1</v>
      </c>
      <c r="L14" s="10" t="s">
        <v>1198</v>
      </c>
      <c r="M14" s="10" t="s">
        <v>81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1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2605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2606</v>
      </c>
      <c r="B10" s="10" t="s">
        <v>2607</v>
      </c>
      <c r="C10" s="10" t="s">
        <v>2608</v>
      </c>
      <c r="D10" s="10" t="s">
        <v>2609</v>
      </c>
      <c r="E10" s="10">
        <v>1</v>
      </c>
      <c r="F10" s="10">
        <v>17309</v>
      </c>
      <c r="G10" s="10" t="s">
        <v>2610</v>
      </c>
      <c r="H10" s="10" t="s">
        <v>40</v>
      </c>
      <c r="I10" s="10" t="s">
        <v>2611</v>
      </c>
      <c r="J10" s="10">
        <v>0</v>
      </c>
      <c r="K10" s="10">
        <v>0</v>
      </c>
      <c r="L10" s="10" t="s">
        <v>2051</v>
      </c>
      <c r="M10" s="10" t="s">
        <v>43</v>
      </c>
      <c r="N10" s="10" t="str">
        <f>((J10*400)+(K10*100))+L10</f>
        <v>0</v>
      </c>
      <c r="O10" s="10" t="s">
        <v>259</v>
      </c>
      <c r="P10" s="10" t="str">
        <f>N10*O10</f>
        <v>0</v>
      </c>
      <c r="Q10" s="10">
        <v>1</v>
      </c>
      <c r="R10" s="10" t="s">
        <v>2606</v>
      </c>
      <c r="S10" s="10" t="s">
        <v>2607</v>
      </c>
      <c r="T10" s="10" t="s">
        <v>2612</v>
      </c>
      <c r="U10" s="10" t="s">
        <v>2613</v>
      </c>
      <c r="V10" s="10" t="s">
        <v>2614</v>
      </c>
      <c r="W10" s="10" t="s">
        <v>101</v>
      </c>
      <c r="X10" s="10" t="s">
        <v>69</v>
      </c>
      <c r="Y10" s="10" t="s">
        <v>159</v>
      </c>
      <c r="Z10" s="10">
        <v>126</v>
      </c>
      <c r="AA10" s="10">
        <v>100</v>
      </c>
      <c r="AB10" s="10">
        <v>8550</v>
      </c>
      <c r="AC10" s="10" t="str">
        <f>Z10*AB10</f>
        <v>0</v>
      </c>
      <c r="AD10" s="10">
        <v>31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336</v>
      </c>
      <c r="M11" s="10" t="s">
        <v>43</v>
      </c>
      <c r="N11" s="10" t="str">
        <f>((J11*400)+(K11*100))+L11</f>
        <v>0</v>
      </c>
      <c r="O11" s="10" t="s">
        <v>259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335</v>
      </c>
      <c r="M12" s="10" t="s">
        <v>63</v>
      </c>
      <c r="N12" s="10" t="str">
        <f>((J12*400)+(K12*100))+L12</f>
        <v>0</v>
      </c>
      <c r="O12" s="10" t="s">
        <v>259</v>
      </c>
      <c r="P12" s="10" t="str">
        <f>N12*O12</f>
        <v>0</v>
      </c>
      <c r="Q12" s="10">
        <v>1</v>
      </c>
      <c r="R12" s="10" t="s">
        <v>2606</v>
      </c>
      <c r="S12" s="10" t="s">
        <v>2607</v>
      </c>
      <c r="T12" s="10" t="s">
        <v>2612</v>
      </c>
      <c r="U12" s="10" t="s">
        <v>2613</v>
      </c>
      <c r="V12" s="10" t="s">
        <v>2615</v>
      </c>
      <c r="W12" s="10" t="s">
        <v>101</v>
      </c>
      <c r="X12" s="10" t="s">
        <v>203</v>
      </c>
      <c r="Y12" s="10" t="s">
        <v>70</v>
      </c>
      <c r="Z12" s="10">
        <v>30</v>
      </c>
      <c r="AA12" s="10">
        <v>100</v>
      </c>
      <c r="AB12" s="10">
        <v>8550</v>
      </c>
      <c r="AC12" s="10" t="str">
        <f>Z12*AB12</f>
        <v>0</v>
      </c>
      <c r="AD12" s="10">
        <v>36</v>
      </c>
      <c r="AE12" s="10">
        <v>93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89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335</v>
      </c>
      <c r="M13" s="10" t="s">
        <v>63</v>
      </c>
      <c r="N13" s="10" t="str">
        <f>((J13*400)+(K13*100))+L13</f>
        <v>0</v>
      </c>
      <c r="O13" s="10" t="s">
        <v>259</v>
      </c>
      <c r="P13" s="10" t="str">
        <f>N13*O13</f>
        <v>0</v>
      </c>
      <c r="Q13" s="10">
        <v>1</v>
      </c>
      <c r="R13" s="10" t="s">
        <v>2606</v>
      </c>
      <c r="S13" s="10" t="s">
        <v>2607</v>
      </c>
      <c r="T13" s="10" t="s">
        <v>2612</v>
      </c>
      <c r="U13" s="10" t="s">
        <v>2613</v>
      </c>
      <c r="V13" s="10" t="s">
        <v>2616</v>
      </c>
      <c r="W13" s="10" t="s">
        <v>191</v>
      </c>
      <c r="X13" s="10" t="s">
        <v>203</v>
      </c>
      <c r="Y13" s="10" t="s">
        <v>70</v>
      </c>
      <c r="Z13" s="10">
        <v>30</v>
      </c>
      <c r="AA13" s="10">
        <v>100</v>
      </c>
      <c r="AB13" s="10">
        <v>2600</v>
      </c>
      <c r="AC13" s="10" t="str">
        <f>Z13*AB13</f>
        <v>0</v>
      </c>
      <c r="AD13" s="10">
        <v>36</v>
      </c>
      <c r="AE13" s="10">
        <v>93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50000000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272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7</v>
      </c>
      <c r="K14" s="10">
        <v>2</v>
      </c>
      <c r="L14" s="10" t="s">
        <v>2617</v>
      </c>
      <c r="M14" s="10" t="s">
        <v>81</v>
      </c>
      <c r="N14" s="10" t="str">
        <f>((J14*400)+(K14*100))+L14</f>
        <v>0</v>
      </c>
      <c r="O14" s="10" t="s">
        <v>259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1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2618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2619</v>
      </c>
      <c r="B10" s="10" t="s">
        <v>2620</v>
      </c>
      <c r="C10" s="10" t="s">
        <v>2621</v>
      </c>
      <c r="D10" s="10" t="s">
        <v>2622</v>
      </c>
      <c r="E10" s="10">
        <v>1</v>
      </c>
      <c r="F10" s="10">
        <v>17510</v>
      </c>
      <c r="G10" s="10" t="s">
        <v>2623</v>
      </c>
      <c r="H10" s="10" t="s">
        <v>40</v>
      </c>
      <c r="I10" s="10" t="s">
        <v>2624</v>
      </c>
      <c r="J10" s="10">
        <v>0</v>
      </c>
      <c r="K10" s="10">
        <v>1</v>
      </c>
      <c r="L10" s="10" t="s">
        <v>263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1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2625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2626</v>
      </c>
      <c r="B10" s="10" t="s">
        <v>2627</v>
      </c>
      <c r="C10" s="10" t="s">
        <v>2628</v>
      </c>
      <c r="D10" s="10" t="s">
        <v>2629</v>
      </c>
      <c r="E10" s="10">
        <v>1</v>
      </c>
      <c r="F10" s="10">
        <v>16704</v>
      </c>
      <c r="G10" s="10" t="s">
        <v>2630</v>
      </c>
      <c r="H10" s="10" t="s">
        <v>40</v>
      </c>
      <c r="I10" s="10" t="s">
        <v>2631</v>
      </c>
      <c r="J10" s="10">
        <v>0</v>
      </c>
      <c r="K10" s="10">
        <v>1</v>
      </c>
      <c r="L10" s="10" t="s">
        <v>541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541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1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2632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2633</v>
      </c>
      <c r="B10" s="10" t="s">
        <v>2634</v>
      </c>
      <c r="C10" s="10" t="s">
        <v>2635</v>
      </c>
      <c r="D10" s="10" t="s">
        <v>2636</v>
      </c>
      <c r="E10" s="10">
        <v>1</v>
      </c>
      <c r="F10" s="10">
        <v>17187</v>
      </c>
      <c r="G10" s="10" t="s">
        <v>2637</v>
      </c>
      <c r="H10" s="10" t="s">
        <v>40</v>
      </c>
      <c r="I10" s="10" t="s">
        <v>2638</v>
      </c>
      <c r="J10" s="10">
        <v>5</v>
      </c>
      <c r="K10" s="10">
        <v>0</v>
      </c>
      <c r="L10" s="10" t="s">
        <v>80</v>
      </c>
      <c r="M10" s="10" t="s">
        <v>81</v>
      </c>
      <c r="N10" s="10" t="str">
        <f>((J10*400)+(K10*100))+L10</f>
        <v>0</v>
      </c>
      <c r="O10" s="10" t="s">
        <v>64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2633</v>
      </c>
      <c r="B11" s="10" t="s">
        <v>2634</v>
      </c>
      <c r="C11" s="10" t="s">
        <v>2635</v>
      </c>
      <c r="D11" s="10" t="s">
        <v>2636</v>
      </c>
      <c r="E11" s="10">
        <v>2</v>
      </c>
      <c r="F11" s="10">
        <v>18637</v>
      </c>
      <c r="G11" s="10" t="s">
        <v>2639</v>
      </c>
      <c r="H11" s="10" t="s">
        <v>40</v>
      </c>
      <c r="I11" s="10" t="s">
        <v>2640</v>
      </c>
      <c r="J11" s="10">
        <v>0</v>
      </c>
      <c r="K11" s="10">
        <v>1</v>
      </c>
      <c r="L11" s="10" t="s">
        <v>2641</v>
      </c>
      <c r="M11" s="10" t="s">
        <v>63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>
        <v>1</v>
      </c>
      <c r="R11" s="10" t="s">
        <v>2633</v>
      </c>
      <c r="S11" s="10" t="s">
        <v>2634</v>
      </c>
      <c r="T11" s="10" t="s">
        <v>2642</v>
      </c>
      <c r="U11" s="10" t="s">
        <v>2643</v>
      </c>
      <c r="V11" s="10" t="s">
        <v>2644</v>
      </c>
      <c r="W11" s="10" t="s">
        <v>101</v>
      </c>
      <c r="X11" s="10" t="s">
        <v>203</v>
      </c>
      <c r="Y11" s="10" t="s">
        <v>70</v>
      </c>
      <c r="Z11" s="10">
        <v>108</v>
      </c>
      <c r="AA11" s="10">
        <v>100</v>
      </c>
      <c r="AB11" s="10">
        <v>8550</v>
      </c>
      <c r="AC11" s="10" t="str">
        <f>Z11*AB11</f>
        <v>0</v>
      </c>
      <c r="AD11" s="10">
        <v>41</v>
      </c>
      <c r="AE11" s="10">
        <v>93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/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211</v>
      </c>
      <c r="M12" s="10" t="s">
        <v>43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187</v>
      </c>
      <c r="M13" s="10" t="s">
        <v>43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1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2645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2646</v>
      </c>
      <c r="B10" s="10" t="s">
        <v>2647</v>
      </c>
      <c r="C10" s="10" t="s">
        <v>2648</v>
      </c>
      <c r="D10" s="10" t="s">
        <v>2649</v>
      </c>
      <c r="E10" s="10">
        <v>1</v>
      </c>
      <c r="F10" s="10">
        <v>18838</v>
      </c>
      <c r="G10" s="10" t="s">
        <v>2650</v>
      </c>
      <c r="H10" s="10" t="s">
        <v>40</v>
      </c>
      <c r="I10" s="10" t="s">
        <v>2651</v>
      </c>
      <c r="J10" s="10">
        <v>0</v>
      </c>
      <c r="K10" s="10">
        <v>0</v>
      </c>
      <c r="L10" s="10" t="s">
        <v>671</v>
      </c>
      <c r="M10" s="10" t="s">
        <v>81</v>
      </c>
      <c r="N10" s="10" t="str">
        <f>((J10*400)+(K10*100))+L10</f>
        <v>0</v>
      </c>
      <c r="O10" s="10" t="s">
        <v>281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2646</v>
      </c>
      <c r="B11" s="10" t="s">
        <v>2647</v>
      </c>
      <c r="C11" s="10" t="s">
        <v>2648</v>
      </c>
      <c r="D11" s="10" t="s">
        <v>2649</v>
      </c>
      <c r="E11" s="10">
        <v>2</v>
      </c>
      <c r="F11" s="10">
        <v>17835</v>
      </c>
      <c r="G11" s="10" t="s">
        <v>2652</v>
      </c>
      <c r="H11" s="10" t="s">
        <v>40</v>
      </c>
      <c r="I11" s="10" t="s">
        <v>2653</v>
      </c>
      <c r="J11" s="10">
        <v>0</v>
      </c>
      <c r="K11" s="10">
        <v>1</v>
      </c>
      <c r="L11" s="10" t="s">
        <v>80</v>
      </c>
      <c r="M11" s="10" t="s">
        <v>81</v>
      </c>
      <c r="N11" s="10" t="str">
        <f>((J11*400)+(K11*100))+L11</f>
        <v>0</v>
      </c>
      <c r="O11" s="10" t="s">
        <v>281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 t="s">
        <v>2646</v>
      </c>
      <c r="B12" s="10" t="s">
        <v>2647</v>
      </c>
      <c r="C12" s="10" t="s">
        <v>2648</v>
      </c>
      <c r="D12" s="10" t="s">
        <v>2649</v>
      </c>
      <c r="E12" s="10">
        <v>3</v>
      </c>
      <c r="F12" s="10">
        <v>17840</v>
      </c>
      <c r="G12" s="10" t="s">
        <v>2654</v>
      </c>
      <c r="H12" s="10" t="s">
        <v>40</v>
      </c>
      <c r="I12" s="10" t="s">
        <v>2655</v>
      </c>
      <c r="J12" s="10">
        <v>0</v>
      </c>
      <c r="K12" s="10">
        <v>2</v>
      </c>
      <c r="L12" s="10" t="s">
        <v>80</v>
      </c>
      <c r="M12" s="10" t="s">
        <v>620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>
        <v>1</v>
      </c>
      <c r="R12" s="10" t="s">
        <v>2646</v>
      </c>
      <c r="S12" s="10" t="s">
        <v>2647</v>
      </c>
      <c r="T12" s="10" t="s">
        <v>2656</v>
      </c>
      <c r="U12" s="10" t="s">
        <v>2657</v>
      </c>
      <c r="V12" s="10" t="s">
        <v>2658</v>
      </c>
      <c r="W12" s="10" t="s">
        <v>95</v>
      </c>
      <c r="X12" s="10" t="s">
        <v>76</v>
      </c>
      <c r="Y12" s="10" t="s">
        <v>159</v>
      </c>
      <c r="Z12" s="10">
        <v>147.2</v>
      </c>
      <c r="AA12" s="10">
        <v>100</v>
      </c>
      <c r="AB12" s="10">
        <v>8550</v>
      </c>
      <c r="AC12" s="10" t="str">
        <f>Z12*AB12</f>
        <v>0</v>
      </c>
      <c r="AD12" s="10">
        <v>30</v>
      </c>
      <c r="AE12" s="10">
        <v>50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 t="str">
        <f>IF(AF12&lt;=10000000,AF12,10000000)</f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89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>
        <v>2</v>
      </c>
      <c r="R13" s="10" t="s">
        <v>2646</v>
      </c>
      <c r="S13" s="10" t="s">
        <v>2647</v>
      </c>
      <c r="T13" s="10" t="s">
        <v>2656</v>
      </c>
      <c r="U13" s="10" t="s">
        <v>2657</v>
      </c>
      <c r="V13" s="10" t="s">
        <v>2659</v>
      </c>
      <c r="W13" s="10" t="s">
        <v>304</v>
      </c>
      <c r="X13" s="10" t="s">
        <v>76</v>
      </c>
      <c r="Y13" s="10" t="s">
        <v>77</v>
      </c>
      <c r="Z13" s="10">
        <v>96.6</v>
      </c>
      <c r="AA13" s="10">
        <v>64.4</v>
      </c>
      <c r="AB13" s="10">
        <v>7550</v>
      </c>
      <c r="AC13" s="10" t="str">
        <f>Z13*AB13</f>
        <v>0</v>
      </c>
      <c r="AD13" s="10">
        <v>30</v>
      </c>
      <c r="AE13" s="10">
        <v>50</v>
      </c>
      <c r="AF13" s="10" t="str">
        <f>(AC13*(100-AE13))/100</f>
        <v>0</v>
      </c>
      <c r="AG13" s="10" t="str">
        <f>SUM(AF13:AF14)+P13</f>
        <v>0</v>
      </c>
      <c r="AH13" s="10" t="str">
        <f>(AG13*AA13)/100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  <c r="AM13" t="s">
        <v>1273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 t="s">
        <v>88</v>
      </c>
      <c r="Z14" s="10">
        <v>53.4</v>
      </c>
      <c r="AA14" s="10">
        <v>35.6</v>
      </c>
      <c r="AB14" s="10">
        <v>7550</v>
      </c>
      <c r="AC14" s="10" t="str">
        <f>Z14*AB14</f>
        <v>0</v>
      </c>
      <c r="AD14" s="10">
        <v>30</v>
      </c>
      <c r="AE14" s="10">
        <v>50</v>
      </c>
      <c r="AF14" s="10" t="str">
        <f>(AC14*(100-AE14))/100</f>
        <v>0</v>
      </c>
      <c r="AG14" s="10" t="str">
        <f>SUM(AF13:AF14)+P13</f>
        <v>0</v>
      </c>
      <c r="AH14" s="10" t="str">
        <f>(AG14*AA14)/100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  <c r="AM14" t="s">
        <v>2660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1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2661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2662</v>
      </c>
      <c r="B10" s="10" t="s">
        <v>2663</v>
      </c>
      <c r="C10" s="10" t="s">
        <v>2664</v>
      </c>
      <c r="D10" s="10" t="s">
        <v>2665</v>
      </c>
      <c r="E10" s="10">
        <v>1</v>
      </c>
      <c r="F10" s="10">
        <v>18903</v>
      </c>
      <c r="G10" s="10" t="s">
        <v>2666</v>
      </c>
      <c r="H10" s="10" t="s">
        <v>40</v>
      </c>
      <c r="I10" s="10" t="s">
        <v>2667</v>
      </c>
      <c r="J10" s="10">
        <v>0</v>
      </c>
      <c r="K10" s="10">
        <v>0</v>
      </c>
      <c r="L10" s="10" t="s">
        <v>2668</v>
      </c>
      <c r="M10" s="10" t="s">
        <v>73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9">
      <c r="A11" s="10" t="s">
        <v>2662</v>
      </c>
      <c r="B11" s="10" t="s">
        <v>2663</v>
      </c>
      <c r="C11" s="10" t="s">
        <v>2664</v>
      </c>
      <c r="D11" s="10" t="s">
        <v>2665</v>
      </c>
      <c r="E11" s="10">
        <v>2</v>
      </c>
      <c r="F11" s="10">
        <v>17919</v>
      </c>
      <c r="G11" s="10" t="s">
        <v>2669</v>
      </c>
      <c r="H11" s="10" t="s">
        <v>40</v>
      </c>
      <c r="I11" s="10" t="s">
        <v>2670</v>
      </c>
      <c r="J11" s="10">
        <v>0</v>
      </c>
      <c r="K11" s="10">
        <v>1</v>
      </c>
      <c r="L11" s="10" t="s">
        <v>145</v>
      </c>
      <c r="M11" s="10" t="s">
        <v>63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>
        <v>1</v>
      </c>
      <c r="R11" s="10" t="s">
        <v>2662</v>
      </c>
      <c r="S11" s="10" t="s">
        <v>2663</v>
      </c>
      <c r="T11" s="10" t="s">
        <v>2671</v>
      </c>
      <c r="U11" s="10" t="s">
        <v>2672</v>
      </c>
      <c r="V11" s="10" t="s">
        <v>2673</v>
      </c>
      <c r="W11" s="10" t="s">
        <v>95</v>
      </c>
      <c r="X11" s="10" t="s">
        <v>76</v>
      </c>
      <c r="Y11" s="10" t="s">
        <v>70</v>
      </c>
      <c r="Z11" s="10">
        <v>81</v>
      </c>
      <c r="AA11" s="10">
        <v>100</v>
      </c>
      <c r="AB11" s="10">
        <v>8550</v>
      </c>
      <c r="AC11" s="10" t="str">
        <f>Z11*AB11</f>
        <v>0</v>
      </c>
      <c r="AD11" s="10">
        <v>46</v>
      </c>
      <c r="AE11" s="10">
        <v>76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1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2674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2675</v>
      </c>
      <c r="B10" s="10" t="s">
        <v>2676</v>
      </c>
      <c r="C10" s="10" t="s">
        <v>2677</v>
      </c>
      <c r="D10" s="10" t="s">
        <v>2678</v>
      </c>
      <c r="E10" s="10">
        <v>1</v>
      </c>
      <c r="F10" s="10">
        <v>18543</v>
      </c>
      <c r="G10" s="10" t="s">
        <v>2679</v>
      </c>
      <c r="H10" s="10" t="s">
        <v>40</v>
      </c>
      <c r="I10" s="10" t="s">
        <v>2680</v>
      </c>
      <c r="J10" s="10">
        <v>0</v>
      </c>
      <c r="K10" s="10">
        <v>0</v>
      </c>
      <c r="L10" s="10" t="s">
        <v>2681</v>
      </c>
      <c r="M10" s="10" t="s">
        <v>63</v>
      </c>
      <c r="N10" s="10" t="str">
        <f>((J10*400)+(K10*100))+L10</f>
        <v>0</v>
      </c>
      <c r="O10" s="10" t="s">
        <v>281</v>
      </c>
      <c r="P10" s="10" t="str">
        <f>N10*O10</f>
        <v>0</v>
      </c>
      <c r="Q10" s="10">
        <v>1</v>
      </c>
      <c r="R10" s="10" t="s">
        <v>2675</v>
      </c>
      <c r="S10" s="10" t="s">
        <v>2676</v>
      </c>
      <c r="T10" s="10" t="s">
        <v>2682</v>
      </c>
      <c r="U10" s="10" t="s">
        <v>2683</v>
      </c>
      <c r="V10" s="10" t="s">
        <v>2684</v>
      </c>
      <c r="W10" s="10" t="s">
        <v>68</v>
      </c>
      <c r="X10" s="10" t="s">
        <v>69</v>
      </c>
      <c r="Y10" s="10" t="s">
        <v>70</v>
      </c>
      <c r="Z10" s="10">
        <v>300</v>
      </c>
      <c r="AA10" s="10">
        <v>100</v>
      </c>
      <c r="AB10" s="10">
        <v>8400</v>
      </c>
      <c r="AC10" s="10" t="str">
        <f>Z10*AB10</f>
        <v>0</v>
      </c>
      <c r="AD10" s="10">
        <v>17</v>
      </c>
      <c r="AE10" s="10">
        <v>60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71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2685</v>
      </c>
      <c r="M11" s="10" t="s">
        <v>73</v>
      </c>
      <c r="N11" s="10" t="str">
        <f>((J11*400)+(K11*100))+L11</f>
        <v>0</v>
      </c>
      <c r="O11" s="10" t="s">
        <v>281</v>
      </c>
      <c r="P11" s="10" t="str">
        <f>N11*O11</f>
        <v>0</v>
      </c>
      <c r="Q11" s="10">
        <v>1</v>
      </c>
      <c r="R11" s="10" t="s">
        <v>2675</v>
      </c>
      <c r="S11" s="10" t="s">
        <v>2676</v>
      </c>
      <c r="T11" s="10" t="s">
        <v>2682</v>
      </c>
      <c r="U11" s="10" t="s">
        <v>2683</v>
      </c>
      <c r="V11" s="10" t="s">
        <v>2686</v>
      </c>
      <c r="W11" s="10" t="s">
        <v>95</v>
      </c>
      <c r="X11" s="10" t="s">
        <v>76</v>
      </c>
      <c r="Y11" s="10" t="s">
        <v>77</v>
      </c>
      <c r="Z11" s="10">
        <v>15.81</v>
      </c>
      <c r="AA11" s="10">
        <v>100</v>
      </c>
      <c r="AB11" s="10">
        <v>8550</v>
      </c>
      <c r="AC11" s="10" t="str">
        <f>Z11*AB11</f>
        <v>0</v>
      </c>
      <c r="AD11" s="10">
        <v>8</v>
      </c>
      <c r="AE11" s="10">
        <v>8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2194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2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4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2687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2688</v>
      </c>
      <c r="B10" s="10" t="s">
        <v>2689</v>
      </c>
      <c r="C10" s="10" t="s">
        <v>2690</v>
      </c>
      <c r="D10" s="10" t="s">
        <v>2691</v>
      </c>
      <c r="E10" s="10">
        <v>1</v>
      </c>
      <c r="F10" s="10">
        <v>16299</v>
      </c>
      <c r="G10" s="10" t="s">
        <v>2692</v>
      </c>
      <c r="H10" s="10" t="s">
        <v>40</v>
      </c>
      <c r="I10" s="10" t="s">
        <v>2693</v>
      </c>
      <c r="J10" s="10">
        <v>0</v>
      </c>
      <c r="K10" s="10">
        <v>0</v>
      </c>
      <c r="L10" s="10" t="s">
        <v>174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2688</v>
      </c>
      <c r="S10" s="10" t="s">
        <v>2689</v>
      </c>
      <c r="T10" s="10" t="s">
        <v>2694</v>
      </c>
      <c r="U10" s="10" t="s">
        <v>2695</v>
      </c>
      <c r="V10" s="10" t="s">
        <v>2696</v>
      </c>
      <c r="W10" s="10" t="s">
        <v>95</v>
      </c>
      <c r="X10" s="10" t="s">
        <v>76</v>
      </c>
      <c r="Y10" s="10" t="s">
        <v>70</v>
      </c>
      <c r="Z10" s="10">
        <v>132</v>
      </c>
      <c r="AA10" s="10">
        <v>100</v>
      </c>
      <c r="AB10" s="10">
        <v>8550</v>
      </c>
      <c r="AC10" s="10" t="str">
        <f>Z10*AB10</f>
        <v>0</v>
      </c>
      <c r="AD10" s="10">
        <v>5</v>
      </c>
      <c r="AE10" s="10">
        <v>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42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62</v>
      </c>
      <c r="M12" s="10" t="s">
        <v>43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2</v>
      </c>
      <c r="L13" s="10" t="s">
        <v>2697</v>
      </c>
      <c r="M13" s="10" t="s">
        <v>63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9">
      <c r="A14" s="10" t="s">
        <v>2688</v>
      </c>
      <c r="B14" s="10" t="s">
        <v>2689</v>
      </c>
      <c r="C14" s="10" t="s">
        <v>2690</v>
      </c>
      <c r="D14" s="10" t="s">
        <v>2691</v>
      </c>
      <c r="E14" s="10">
        <v>2</v>
      </c>
      <c r="F14" s="10">
        <v>17955</v>
      </c>
      <c r="G14" s="10" t="s">
        <v>2698</v>
      </c>
      <c r="H14" s="10" t="s">
        <v>40</v>
      </c>
      <c r="I14" s="10" t="s">
        <v>2699</v>
      </c>
      <c r="J14" s="10">
        <v>0</v>
      </c>
      <c r="K14" s="10">
        <v>1</v>
      </c>
      <c r="L14" s="10" t="s">
        <v>709</v>
      </c>
      <c r="M14" s="10" t="s">
        <v>43</v>
      </c>
      <c r="N14" s="10" t="str">
        <f>((J14*400)+(K14*100))+L14</f>
        <v>0</v>
      </c>
      <c r="O14" s="10" t="s">
        <v>44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9">
      <c r="A15" s="10" t="s">
        <v>2688</v>
      </c>
      <c r="B15" s="10" t="s">
        <v>2689</v>
      </c>
      <c r="C15" s="10" t="s">
        <v>2690</v>
      </c>
      <c r="D15" s="10" t="s">
        <v>2691</v>
      </c>
      <c r="E15" s="10">
        <v>3</v>
      </c>
      <c r="F15" s="10">
        <v>17960</v>
      </c>
      <c r="G15" s="10" t="s">
        <v>2700</v>
      </c>
      <c r="H15" s="10" t="s">
        <v>40</v>
      </c>
      <c r="I15" s="10" t="s">
        <v>2701</v>
      </c>
      <c r="J15" s="10">
        <v>0</v>
      </c>
      <c r="K15" s="10">
        <v>0</v>
      </c>
      <c r="L15" s="10" t="s">
        <v>1012</v>
      </c>
      <c r="M15" s="10" t="s">
        <v>81</v>
      </c>
      <c r="N15" s="10" t="str">
        <f>((J15*400)+(K15*100))+L15</f>
        <v>0</v>
      </c>
      <c r="O15" s="10" t="s">
        <v>1968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50000000</v>
      </c>
      <c r="AJ15" s="10" t="str">
        <f>IF((AI15-AH15) &gt; 1,0,IF((AI15-AH15)&lt;0,AH15-AI15,AI15-AH15))</f>
        <v>0</v>
      </c>
      <c r="AK15" s="10">
        <v>0.01</v>
      </c>
      <c r="AL15" s="10" t="str">
        <f>ROUND(AJ15*(AK15/100),2)</f>
        <v>0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 t="s">
        <v>46</v>
      </c>
      <c r="AL16" s="10" t="str">
        <f>SUM(AL10:AL15)</f>
        <v>0</v>
      </c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 t="s">
        <v>47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48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49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50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51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52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53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54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2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2702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2703</v>
      </c>
      <c r="B10" s="10" t="s">
        <v>2704</v>
      </c>
      <c r="C10" s="10" t="s">
        <v>2705</v>
      </c>
      <c r="D10" s="10" t="s">
        <v>2706</v>
      </c>
      <c r="E10" s="10">
        <v>1</v>
      </c>
      <c r="F10" s="10">
        <v>17318</v>
      </c>
      <c r="G10" s="10" t="s">
        <v>2707</v>
      </c>
      <c r="H10" s="10" t="s">
        <v>40</v>
      </c>
      <c r="I10" s="10" t="s">
        <v>2708</v>
      </c>
      <c r="J10" s="10">
        <v>0</v>
      </c>
      <c r="K10" s="10">
        <v>1</v>
      </c>
      <c r="L10" s="10" t="s">
        <v>671</v>
      </c>
      <c r="M10" s="10" t="s">
        <v>212</v>
      </c>
      <c r="N10" s="10" t="str">
        <f>((J10*400)+(K10*100))+L10</f>
        <v>0</v>
      </c>
      <c r="O10" s="10" t="s">
        <v>1661</v>
      </c>
      <c r="P10" s="10" t="str">
        <f>N10*O10</f>
        <v>0</v>
      </c>
      <c r="Q10" s="10">
        <v>1</v>
      </c>
      <c r="R10" s="10" t="s">
        <v>2703</v>
      </c>
      <c r="S10" s="10" t="s">
        <v>2704</v>
      </c>
      <c r="T10" s="10" t="s">
        <v>2709</v>
      </c>
      <c r="U10" s="10" t="s">
        <v>2710</v>
      </c>
      <c r="V10" s="10" t="s">
        <v>2711</v>
      </c>
      <c r="W10" s="10" t="s">
        <v>966</v>
      </c>
      <c r="X10" s="10" t="s">
        <v>76</v>
      </c>
      <c r="Y10" s="10" t="s">
        <v>741</v>
      </c>
      <c r="Z10" s="10">
        <v>114.31</v>
      </c>
      <c r="AA10" s="10">
        <v>100</v>
      </c>
      <c r="AB10" s="10">
        <v>7800</v>
      </c>
      <c r="AC10" s="10" t="str">
        <f>Z10*AB10</f>
        <v>0</v>
      </c>
      <c r="AD10" s="10">
        <v>19</v>
      </c>
      <c r="AE10" s="10">
        <v>28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2712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2</v>
      </c>
      <c r="R11" s="10" t="s">
        <v>2703</v>
      </c>
      <c r="S11" s="10" t="s">
        <v>2704</v>
      </c>
      <c r="T11" s="10" t="s">
        <v>2709</v>
      </c>
      <c r="U11" s="10" t="s">
        <v>2710</v>
      </c>
      <c r="V11" s="10" t="s">
        <v>2713</v>
      </c>
      <c r="W11" s="10" t="s">
        <v>95</v>
      </c>
      <c r="X11" s="10" t="s">
        <v>76</v>
      </c>
      <c r="Y11" s="10" t="s">
        <v>88</v>
      </c>
      <c r="Z11" s="10">
        <v>135</v>
      </c>
      <c r="AA11" s="10">
        <v>100</v>
      </c>
      <c r="AB11" s="10">
        <v>8550</v>
      </c>
      <c r="AC11" s="10" t="str">
        <f>Z11*AB11</f>
        <v>0</v>
      </c>
      <c r="AD11" s="10">
        <v>19</v>
      </c>
      <c r="AE11" s="10">
        <v>28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2714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6</v>
      </c>
      <c r="K12" s="10">
        <v>0</v>
      </c>
      <c r="L12" s="10" t="s">
        <v>80</v>
      </c>
      <c r="M12" s="10" t="s">
        <v>81</v>
      </c>
      <c r="N12" s="10" t="str">
        <f>((J12*400)+(K12*100))+L12</f>
        <v>0</v>
      </c>
      <c r="O12" s="10" t="s">
        <v>1661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2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2715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2716</v>
      </c>
      <c r="B10" s="10" t="s">
        <v>2717</v>
      </c>
      <c r="C10" s="10" t="s">
        <v>2718</v>
      </c>
      <c r="D10" s="10" t="s">
        <v>2719</v>
      </c>
      <c r="E10" s="10">
        <v>1</v>
      </c>
      <c r="F10" s="10">
        <v>17465</v>
      </c>
      <c r="G10" s="10" t="s">
        <v>2720</v>
      </c>
      <c r="H10" s="10" t="s">
        <v>40</v>
      </c>
      <c r="I10" s="10" t="s">
        <v>2721</v>
      </c>
      <c r="J10" s="10">
        <v>0</v>
      </c>
      <c r="K10" s="10">
        <v>2</v>
      </c>
      <c r="L10" s="10" t="s">
        <v>316</v>
      </c>
      <c r="M10" s="10" t="s">
        <v>43</v>
      </c>
      <c r="N10" s="10" t="str">
        <f>((J10*400)+(K10*100))+L10</f>
        <v>0</v>
      </c>
      <c r="O10" s="10" t="s">
        <v>259</v>
      </c>
      <c r="P10" s="10" t="str">
        <f>N10*O10</f>
        <v>0</v>
      </c>
      <c r="Q10" s="10">
        <v>1</v>
      </c>
      <c r="R10" s="10" t="s">
        <v>2716</v>
      </c>
      <c r="S10" s="10" t="s">
        <v>2717</v>
      </c>
      <c r="T10" s="10" t="s">
        <v>2722</v>
      </c>
      <c r="U10" s="10" t="s">
        <v>2723</v>
      </c>
      <c r="V10" s="10" t="s">
        <v>2724</v>
      </c>
      <c r="W10" s="10" t="s">
        <v>360</v>
      </c>
      <c r="X10" s="10" t="s">
        <v>203</v>
      </c>
      <c r="Y10" s="10" t="s">
        <v>159</v>
      </c>
      <c r="Z10" s="10">
        <v>48</v>
      </c>
      <c r="AA10" s="10">
        <v>100</v>
      </c>
      <c r="AB10" s="10">
        <v>8400</v>
      </c>
      <c r="AC10" s="10" t="str">
        <f>Z10*AB10</f>
        <v>0</v>
      </c>
      <c r="AD10" s="10">
        <v>22</v>
      </c>
      <c r="AE10" s="10">
        <v>93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2725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8</v>
      </c>
      <c r="K11" s="10">
        <v>2</v>
      </c>
      <c r="L11" s="10" t="s">
        <v>80</v>
      </c>
      <c r="M11" s="10" t="s">
        <v>81</v>
      </c>
      <c r="N11" s="10" t="str">
        <f>((J11*400)+(K11*100))+L11</f>
        <v>0</v>
      </c>
      <c r="O11" s="10" t="s">
        <v>259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 t="s">
        <v>2716</v>
      </c>
      <c r="B12" s="10" t="s">
        <v>2717</v>
      </c>
      <c r="C12" s="10" t="s">
        <v>2718</v>
      </c>
      <c r="D12" s="10" t="s">
        <v>2719</v>
      </c>
      <c r="E12" s="10">
        <v>2</v>
      </c>
      <c r="F12" s="10">
        <v>17472</v>
      </c>
      <c r="G12" s="10" t="s">
        <v>2726</v>
      </c>
      <c r="H12" s="10" t="s">
        <v>40</v>
      </c>
      <c r="I12" s="10" t="s">
        <v>2727</v>
      </c>
      <c r="J12" s="10">
        <v>0</v>
      </c>
      <c r="K12" s="10">
        <v>0</v>
      </c>
      <c r="L12" s="10" t="s">
        <v>280</v>
      </c>
      <c r="M12" s="10" t="s">
        <v>43</v>
      </c>
      <c r="N12" s="10" t="str">
        <f>((J12*400)+(K12*100))+L12</f>
        <v>0</v>
      </c>
      <c r="O12" s="10" t="s">
        <v>259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8</v>
      </c>
      <c r="K13" s="10">
        <v>3</v>
      </c>
      <c r="L13" s="10" t="s">
        <v>177</v>
      </c>
      <c r="M13" s="10" t="s">
        <v>81</v>
      </c>
      <c r="N13" s="10" t="str">
        <f>((J13*400)+(K13*100))+L13</f>
        <v>0</v>
      </c>
      <c r="O13" s="10" t="s">
        <v>259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2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2728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2729</v>
      </c>
      <c r="B10" s="10" t="s">
        <v>2730</v>
      </c>
      <c r="C10" s="10" t="s">
        <v>2731</v>
      </c>
      <c r="D10" s="10" t="s">
        <v>2732</v>
      </c>
      <c r="E10" s="10">
        <v>1</v>
      </c>
      <c r="F10" s="10">
        <v>17417</v>
      </c>
      <c r="G10" s="10" t="s">
        <v>2733</v>
      </c>
      <c r="H10" s="10" t="s">
        <v>40</v>
      </c>
      <c r="I10" s="10" t="s">
        <v>2734</v>
      </c>
      <c r="J10" s="10">
        <v>0</v>
      </c>
      <c r="K10" s="10">
        <v>0</v>
      </c>
      <c r="L10" s="10" t="s">
        <v>313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13</v>
      </c>
      <c r="K11" s="10">
        <v>0</v>
      </c>
      <c r="L11" s="10" t="s">
        <v>80</v>
      </c>
      <c r="M11" s="10" t="s">
        <v>81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2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2735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2736</v>
      </c>
      <c r="S10" s="10" t="s">
        <v>2737</v>
      </c>
      <c r="T10" s="10" t="s">
        <v>2738</v>
      </c>
      <c r="U10" s="10" t="s">
        <v>2739</v>
      </c>
      <c r="V10" s="10" t="s">
        <v>2740</v>
      </c>
      <c r="W10" s="10" t="s">
        <v>95</v>
      </c>
      <c r="X10" s="10" t="s">
        <v>76</v>
      </c>
      <c r="Y10" s="10" t="s">
        <v>77</v>
      </c>
      <c r="Z10" s="10">
        <v>32</v>
      </c>
      <c r="AA10" s="10">
        <v>40</v>
      </c>
      <c r="AB10" s="10">
        <v>8550</v>
      </c>
      <c r="AC10" s="10" t="str">
        <f>Z10*AB10</f>
        <v>0</v>
      </c>
      <c r="AD10" s="10">
        <v>18</v>
      </c>
      <c r="AE10" s="10">
        <v>26</v>
      </c>
      <c r="AF10" s="10" t="str">
        <f>(AC10*(100-AE10))/100</f>
        <v>0</v>
      </c>
      <c r="AG10" s="10" t="str">
        <f>SUM(AF10:AF11)+P10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1273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 t="s">
        <v>159</v>
      </c>
      <c r="Z11" s="10">
        <v>48</v>
      </c>
      <c r="AA11" s="10">
        <v>60</v>
      </c>
      <c r="AB11" s="10">
        <v>8550</v>
      </c>
      <c r="AC11" s="10" t="str">
        <f>Z11*AB11</f>
        <v>0</v>
      </c>
      <c r="AD11" s="10">
        <v>18</v>
      </c>
      <c r="AE11" s="10">
        <v>26</v>
      </c>
      <c r="AF11" s="10" t="str">
        <f>(AC11*(100-AE11))/100</f>
        <v>0</v>
      </c>
      <c r="AG11" s="10" t="str">
        <f>SUM(AF10:AF11)+P10</f>
        <v>0</v>
      </c>
      <c r="AH11" s="10" t="str">
        <f>AF11</f>
        <v>0</v>
      </c>
      <c r="AI11" s="10" t="str">
        <f>IF(AF11&lt;=10000000,AF11,10000000)</f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71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2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2741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2742</v>
      </c>
      <c r="B10" s="10"/>
      <c r="C10" s="10" t="s">
        <v>2743</v>
      </c>
      <c r="D10" s="10" t="s">
        <v>2744</v>
      </c>
      <c r="E10" s="10">
        <v>1</v>
      </c>
      <c r="F10" s="10">
        <v>16364</v>
      </c>
      <c r="G10" s="10" t="s">
        <v>2745</v>
      </c>
      <c r="H10" s="10" t="s">
        <v>40</v>
      </c>
      <c r="I10" s="10" t="s">
        <v>2746</v>
      </c>
      <c r="J10" s="10">
        <v>9</v>
      </c>
      <c r="K10" s="10">
        <v>0</v>
      </c>
      <c r="L10" s="10" t="s">
        <v>80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1</v>
      </c>
      <c r="R11" s="10" t="s">
        <v>2742</v>
      </c>
      <c r="S11" s="10"/>
      <c r="T11" s="10" t="s">
        <v>2747</v>
      </c>
      <c r="U11" s="10" t="s">
        <v>2748</v>
      </c>
      <c r="V11" s="10" t="s">
        <v>2749</v>
      </c>
      <c r="W11" s="10" t="s">
        <v>68</v>
      </c>
      <c r="X11" s="10" t="s">
        <v>69</v>
      </c>
      <c r="Y11" s="10" t="s">
        <v>88</v>
      </c>
      <c r="Z11" s="10">
        <v>178</v>
      </c>
      <c r="AA11" s="10">
        <v>100</v>
      </c>
      <c r="AB11" s="10">
        <v>8400</v>
      </c>
      <c r="AC11" s="10" t="str">
        <f>Z11*AB11</f>
        <v>0</v>
      </c>
      <c r="AD11" s="10">
        <v>31</v>
      </c>
      <c r="AE11" s="10">
        <v>85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2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2750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2751</v>
      </c>
      <c r="B10" s="10" t="s">
        <v>2752</v>
      </c>
      <c r="C10" s="10" t="s">
        <v>2753</v>
      </c>
      <c r="D10" s="10" t="s">
        <v>2754</v>
      </c>
      <c r="E10" s="10">
        <v>1</v>
      </c>
      <c r="F10" s="10">
        <v>17805</v>
      </c>
      <c r="G10" s="10" t="s">
        <v>2755</v>
      </c>
      <c r="H10" s="10" t="s">
        <v>40</v>
      </c>
      <c r="I10" s="10" t="s">
        <v>2756</v>
      </c>
      <c r="J10" s="10">
        <v>1</v>
      </c>
      <c r="K10" s="10">
        <v>1</v>
      </c>
      <c r="L10" s="10" t="s">
        <v>1931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2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4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2757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2758</v>
      </c>
      <c r="B10" s="10" t="s">
        <v>2759</v>
      </c>
      <c r="C10" s="10" t="s">
        <v>2760</v>
      </c>
      <c r="D10" s="10" t="s">
        <v>2761</v>
      </c>
      <c r="E10" s="10">
        <v>1</v>
      </c>
      <c r="F10" s="10">
        <v>16137</v>
      </c>
      <c r="G10" s="10" t="s">
        <v>2762</v>
      </c>
      <c r="H10" s="10" t="s">
        <v>40</v>
      </c>
      <c r="I10" s="10" t="s">
        <v>2763</v>
      </c>
      <c r="J10" s="10">
        <v>0</v>
      </c>
      <c r="K10" s="10">
        <v>2</v>
      </c>
      <c r="L10" s="10" t="s">
        <v>313</v>
      </c>
      <c r="M10" s="10" t="s">
        <v>43</v>
      </c>
      <c r="N10" s="10" t="str">
        <f>((J10*400)+(K10*100))+L10</f>
        <v>0</v>
      </c>
      <c r="O10" s="10" t="s">
        <v>369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676</v>
      </c>
      <c r="M11" s="10" t="s">
        <v>43</v>
      </c>
      <c r="N11" s="10" t="str">
        <f>((J11*400)+(K11*100))+L11</f>
        <v>0</v>
      </c>
      <c r="O11" s="10" t="s">
        <v>369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842</v>
      </c>
      <c r="M12" s="10" t="s">
        <v>43</v>
      </c>
      <c r="N12" s="10" t="str">
        <f>((J12*400)+(K12*100))+L12</f>
        <v>0</v>
      </c>
      <c r="O12" s="10" t="s">
        <v>369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211</v>
      </c>
      <c r="M13" s="10" t="s">
        <v>43</v>
      </c>
      <c r="N13" s="10" t="str">
        <f>((J13*400)+(K13*100))+L13</f>
        <v>0</v>
      </c>
      <c r="O13" s="10" t="s">
        <v>369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262</v>
      </c>
      <c r="M14" s="10" t="s">
        <v>43</v>
      </c>
      <c r="N14" s="10" t="str">
        <f>((J14*400)+(K14*100))+L14</f>
        <v>0</v>
      </c>
      <c r="O14" s="10" t="s">
        <v>369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8">
      <c r="A15" s="10" t="s">
        <v>2758</v>
      </c>
      <c r="B15" s="10" t="s">
        <v>2759</v>
      </c>
      <c r="C15" s="10" t="s">
        <v>2760</v>
      </c>
      <c r="D15" s="10" t="s">
        <v>2761</v>
      </c>
      <c r="E15" s="10">
        <v>2</v>
      </c>
      <c r="F15" s="10">
        <v>17098</v>
      </c>
      <c r="G15" s="10" t="s">
        <v>2764</v>
      </c>
      <c r="H15" s="10" t="s">
        <v>40</v>
      </c>
      <c r="I15" s="10" t="s">
        <v>2765</v>
      </c>
      <c r="J15" s="10">
        <v>5</v>
      </c>
      <c r="K15" s="10">
        <v>0</v>
      </c>
      <c r="L15" s="10" t="s">
        <v>80</v>
      </c>
      <c r="M15" s="10" t="s">
        <v>81</v>
      </c>
      <c r="N15" s="10" t="str">
        <f>((J15*400)+(K15*100))+L15</f>
        <v>0</v>
      </c>
      <c r="O15" s="10" t="s">
        <v>112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50000000</v>
      </c>
      <c r="AJ15" s="10" t="str">
        <f>IF((AI15-AH15) &gt; 1,0,IF((AI15-AH15)&lt;0,AH15-AI15,AI15-AH15))</f>
        <v>0</v>
      </c>
      <c r="AK15" s="10">
        <v>0.01</v>
      </c>
      <c r="AL15" s="10" t="str">
        <f>ROUND(AJ15*(AK15/100),2)</f>
        <v>0</v>
      </c>
    </row>
    <row r="16" spans="1:38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 t="s">
        <v>46</v>
      </c>
      <c r="AL16" s="10" t="str">
        <f>SUM(AL10:AL15)</f>
        <v>0</v>
      </c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 t="s">
        <v>47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48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49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50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51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52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8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53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8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54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2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2766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2767</v>
      </c>
      <c r="B10" s="10" t="s">
        <v>2768</v>
      </c>
      <c r="C10" s="10" t="s">
        <v>2769</v>
      </c>
      <c r="D10" s="10" t="s">
        <v>2770</v>
      </c>
      <c r="E10" s="10">
        <v>1</v>
      </c>
      <c r="F10" s="10">
        <v>17659</v>
      </c>
      <c r="G10" s="10" t="s">
        <v>2771</v>
      </c>
      <c r="H10" s="10" t="s">
        <v>40</v>
      </c>
      <c r="I10" s="10" t="s">
        <v>2772</v>
      </c>
      <c r="J10" s="10">
        <v>7</v>
      </c>
      <c r="K10" s="10">
        <v>0</v>
      </c>
      <c r="L10" s="10" t="s">
        <v>313</v>
      </c>
      <c r="M10" s="10" t="s">
        <v>81</v>
      </c>
      <c r="N10" s="10" t="str">
        <f>((J10*400)+(K10*100))+L10</f>
        <v>0</v>
      </c>
      <c r="O10" s="10" t="s">
        <v>259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2767</v>
      </c>
      <c r="B11" s="10" t="s">
        <v>2768</v>
      </c>
      <c r="C11" s="10" t="s">
        <v>2769</v>
      </c>
      <c r="D11" s="10" t="s">
        <v>2770</v>
      </c>
      <c r="E11" s="10">
        <v>2</v>
      </c>
      <c r="F11" s="10">
        <v>17885</v>
      </c>
      <c r="G11" s="10" t="s">
        <v>2773</v>
      </c>
      <c r="H11" s="10" t="s">
        <v>40</v>
      </c>
      <c r="I11" s="10" t="s">
        <v>2774</v>
      </c>
      <c r="J11" s="10">
        <v>0</v>
      </c>
      <c r="K11" s="10">
        <v>3</v>
      </c>
      <c r="L11" s="10" t="s">
        <v>138</v>
      </c>
      <c r="M11" s="10" t="s">
        <v>122</v>
      </c>
      <c r="N11" s="10" t="str">
        <f>((J11*400)+(K11*100))+L11</f>
        <v>0</v>
      </c>
      <c r="O11" s="10" t="s">
        <v>223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9">
      <c r="A12" s="10" t="s">
        <v>2767</v>
      </c>
      <c r="B12" s="10" t="s">
        <v>2768</v>
      </c>
      <c r="C12" s="10" t="s">
        <v>2769</v>
      </c>
      <c r="D12" s="10" t="s">
        <v>2770</v>
      </c>
      <c r="E12" s="10">
        <v>3</v>
      </c>
      <c r="F12" s="10">
        <v>18635</v>
      </c>
      <c r="G12" s="10" t="s">
        <v>2775</v>
      </c>
      <c r="H12" s="10" t="s">
        <v>40</v>
      </c>
      <c r="I12" s="10" t="s">
        <v>2776</v>
      </c>
      <c r="J12" s="10">
        <v>0</v>
      </c>
      <c r="K12" s="10">
        <v>2</v>
      </c>
      <c r="L12" s="10" t="s">
        <v>80</v>
      </c>
      <c r="M12" s="10" t="s">
        <v>63</v>
      </c>
      <c r="N12" s="10" t="str">
        <f>((J12*400)+(K12*100))+L12</f>
        <v>0</v>
      </c>
      <c r="O12" s="10" t="s">
        <v>259</v>
      </c>
      <c r="P12" s="10" t="str">
        <f>N12*O12</f>
        <v>0</v>
      </c>
      <c r="Q12" s="10">
        <v>1</v>
      </c>
      <c r="R12" s="10" t="s">
        <v>2767</v>
      </c>
      <c r="S12" s="10" t="s">
        <v>2768</v>
      </c>
      <c r="T12" s="10" t="s">
        <v>2777</v>
      </c>
      <c r="U12" s="10" t="s">
        <v>2778</v>
      </c>
      <c r="V12" s="10" t="s">
        <v>2779</v>
      </c>
      <c r="W12" s="10" t="s">
        <v>68</v>
      </c>
      <c r="X12" s="10" t="s">
        <v>69</v>
      </c>
      <c r="Y12" s="10" t="s">
        <v>70</v>
      </c>
      <c r="Z12" s="10">
        <v>300</v>
      </c>
      <c r="AA12" s="10">
        <v>100</v>
      </c>
      <c r="AB12" s="10">
        <v>8400</v>
      </c>
      <c r="AC12" s="10" t="str">
        <f>Z12*AB12</f>
        <v>0</v>
      </c>
      <c r="AD12" s="10">
        <v>44</v>
      </c>
      <c r="AE12" s="10">
        <v>85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/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4</v>
      </c>
      <c r="K13" s="10">
        <v>0</v>
      </c>
      <c r="L13" s="10" t="s">
        <v>80</v>
      </c>
      <c r="M13" s="10" t="s">
        <v>81</v>
      </c>
      <c r="N13" s="10" t="str">
        <f>((J13*400)+(K13*100))+L13</f>
        <v>0</v>
      </c>
      <c r="O13" s="10" t="s">
        <v>259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2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4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2780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2781</v>
      </c>
      <c r="B10" s="10"/>
      <c r="C10" s="10" t="s">
        <v>2782</v>
      </c>
      <c r="D10" s="10" t="s">
        <v>2783</v>
      </c>
      <c r="E10" s="10">
        <v>1</v>
      </c>
      <c r="F10" s="10">
        <v>17539</v>
      </c>
      <c r="G10" s="10" t="s">
        <v>2784</v>
      </c>
      <c r="H10" s="10" t="s">
        <v>40</v>
      </c>
      <c r="I10" s="10" t="s">
        <v>2785</v>
      </c>
      <c r="J10" s="10">
        <v>0</v>
      </c>
      <c r="K10" s="10">
        <v>1</v>
      </c>
      <c r="L10" s="10" t="s">
        <v>2786</v>
      </c>
      <c r="M10" s="10" t="s">
        <v>43</v>
      </c>
      <c r="N10" s="10" t="str">
        <f>((J10*400)+(K10*100))+L10</f>
        <v>0</v>
      </c>
      <c r="O10" s="10" t="s">
        <v>2787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187</v>
      </c>
      <c r="M11" s="10" t="s">
        <v>43</v>
      </c>
      <c r="N11" s="10" t="str">
        <f>((J11*400)+(K11*100))+L11</f>
        <v>0</v>
      </c>
      <c r="O11" s="10" t="s">
        <v>2787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336</v>
      </c>
      <c r="M12" s="10" t="s">
        <v>63</v>
      </c>
      <c r="N12" s="10" t="str">
        <f>((J12*400)+(K12*100))+L12</f>
        <v>0</v>
      </c>
      <c r="O12" s="10" t="s">
        <v>2787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1071</v>
      </c>
      <c r="M13" s="10" t="s">
        <v>43</v>
      </c>
      <c r="N13" s="10" t="str">
        <f>((J13*400)+(K13*100))+L13</f>
        <v>0</v>
      </c>
      <c r="O13" s="10" t="s">
        <v>2787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540</v>
      </c>
      <c r="M14" s="10" t="s">
        <v>43</v>
      </c>
      <c r="N14" s="10" t="str">
        <f>((J14*400)+(K14*100))+L14</f>
        <v>0</v>
      </c>
      <c r="O14" s="10" t="s">
        <v>2787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8">
      <c r="A15" s="10"/>
      <c r="B15" s="10"/>
      <c r="C15" s="10"/>
      <c r="D15" s="10"/>
      <c r="E15" s="10"/>
      <c r="F15" s="10"/>
      <c r="G15" s="10"/>
      <c r="H15" s="10"/>
      <c r="I15" s="10"/>
      <c r="J15" s="10">
        <v>0</v>
      </c>
      <c r="K15" s="10">
        <v>0</v>
      </c>
      <c r="L15" s="10" t="s">
        <v>676</v>
      </c>
      <c r="M15" s="10" t="s">
        <v>43</v>
      </c>
      <c r="N15" s="10" t="str">
        <f>((J15*400)+(K15*100))+L15</f>
        <v>0</v>
      </c>
      <c r="O15" s="10" t="s">
        <v>2787</v>
      </c>
      <c r="P15" s="10" t="str">
        <f>N15*O15</f>
        <v>0</v>
      </c>
      <c r="Q15" s="10"/>
      <c r="R15" s="10"/>
      <c r="S15" s="10"/>
      <c r="T15" s="10"/>
      <c r="U15" s="10"/>
      <c r="V15" s="10"/>
      <c r="W15" s="10" t="s">
        <v>45</v>
      </c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P15</f>
        <v>0</v>
      </c>
      <c r="AH15" s="10" t="str">
        <f>AG15</f>
        <v>0</v>
      </c>
      <c r="AI15" s="10">
        <v>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</row>
    <row r="16" spans="1:38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 t="s">
        <v>46</v>
      </c>
      <c r="AL16" s="10" t="str">
        <f>SUM(AL10:AL15)</f>
        <v>0</v>
      </c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 t="s">
        <v>47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48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49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50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51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52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8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53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8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54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3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2788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2789</v>
      </c>
      <c r="B10" s="10" t="s">
        <v>2790</v>
      </c>
      <c r="C10" s="10" t="s">
        <v>2791</v>
      </c>
      <c r="D10" s="10" t="s">
        <v>2792</v>
      </c>
      <c r="E10" s="10">
        <v>1</v>
      </c>
      <c r="F10" s="10">
        <v>17466</v>
      </c>
      <c r="G10" s="10" t="s">
        <v>2793</v>
      </c>
      <c r="H10" s="10" t="s">
        <v>40</v>
      </c>
      <c r="I10" s="10" t="s">
        <v>2794</v>
      </c>
      <c r="J10" s="10">
        <v>0</v>
      </c>
      <c r="K10" s="10">
        <v>2</v>
      </c>
      <c r="L10" s="10" t="s">
        <v>1360</v>
      </c>
      <c r="M10" s="10" t="s">
        <v>43</v>
      </c>
      <c r="N10" s="10" t="str">
        <f>((J10*400)+(K10*100))+L10</f>
        <v>0</v>
      </c>
      <c r="O10" s="10" t="s">
        <v>223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1</v>
      </c>
      <c r="K11" s="10">
        <v>0</v>
      </c>
      <c r="L11" s="10" t="s">
        <v>80</v>
      </c>
      <c r="M11" s="10" t="s">
        <v>81</v>
      </c>
      <c r="N11" s="10" t="str">
        <f>((J11*400)+(K11*100))+L11</f>
        <v>0</v>
      </c>
      <c r="O11" s="10" t="s">
        <v>223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3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2795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2796</v>
      </c>
      <c r="B10" s="10" t="s">
        <v>2797</v>
      </c>
      <c r="C10" s="10" t="s">
        <v>2798</v>
      </c>
      <c r="D10" s="10" t="s">
        <v>2799</v>
      </c>
      <c r="E10" s="10">
        <v>1</v>
      </c>
      <c r="F10" s="10">
        <v>18048</v>
      </c>
      <c r="G10" s="10" t="s">
        <v>2800</v>
      </c>
      <c r="H10" s="10" t="s">
        <v>40</v>
      </c>
      <c r="I10" s="10" t="s">
        <v>2801</v>
      </c>
      <c r="J10" s="10">
        <v>0</v>
      </c>
      <c r="K10" s="10">
        <v>0</v>
      </c>
      <c r="L10" s="10" t="s">
        <v>2133</v>
      </c>
      <c r="M10" s="10" t="s">
        <v>63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>
        <v>1</v>
      </c>
      <c r="R10" s="10" t="s">
        <v>2796</v>
      </c>
      <c r="S10" s="10" t="s">
        <v>2797</v>
      </c>
      <c r="T10" s="10" t="s">
        <v>2802</v>
      </c>
      <c r="U10" s="10" t="s">
        <v>2803</v>
      </c>
      <c r="V10" s="10" t="s">
        <v>2804</v>
      </c>
      <c r="W10" s="10" t="s">
        <v>68</v>
      </c>
      <c r="X10" s="10" t="s">
        <v>69</v>
      </c>
      <c r="Y10" s="10" t="s">
        <v>70</v>
      </c>
      <c r="Z10" s="10">
        <v>216</v>
      </c>
      <c r="AA10" s="10">
        <v>100</v>
      </c>
      <c r="AB10" s="10">
        <v>8400</v>
      </c>
      <c r="AC10" s="10" t="str">
        <f>Z10*AB10</f>
        <v>0</v>
      </c>
      <c r="AD10" s="10">
        <v>46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211</v>
      </c>
      <c r="M11" s="10" t="s">
        <v>73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>
        <v>1</v>
      </c>
      <c r="R11" s="10" t="s">
        <v>2796</v>
      </c>
      <c r="S11" s="10" t="s">
        <v>2797</v>
      </c>
      <c r="T11" s="10" t="s">
        <v>2802</v>
      </c>
      <c r="U11" s="10" t="s">
        <v>2803</v>
      </c>
      <c r="V11" s="10" t="s">
        <v>2805</v>
      </c>
      <c r="W11" s="10" t="s">
        <v>191</v>
      </c>
      <c r="X11" s="10" t="s">
        <v>76</v>
      </c>
      <c r="Y11" s="10" t="s">
        <v>77</v>
      </c>
      <c r="Z11" s="10">
        <v>46.75</v>
      </c>
      <c r="AA11" s="10">
        <v>100</v>
      </c>
      <c r="AB11" s="10">
        <v>2600</v>
      </c>
      <c r="AC11" s="10" t="str">
        <f>Z11*AB11</f>
        <v>0</v>
      </c>
      <c r="AD11" s="10">
        <v>21</v>
      </c>
      <c r="AE11" s="10">
        <v>32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1580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3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2806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2807</v>
      </c>
      <c r="B10" s="10" t="s">
        <v>2808</v>
      </c>
      <c r="C10" s="10" t="s">
        <v>2809</v>
      </c>
      <c r="D10" s="10" t="s">
        <v>2810</v>
      </c>
      <c r="E10" s="10">
        <v>1</v>
      </c>
      <c r="F10" s="10">
        <v>16566</v>
      </c>
      <c r="G10" s="10" t="s">
        <v>2811</v>
      </c>
      <c r="H10" s="10" t="s">
        <v>40</v>
      </c>
      <c r="I10" s="10" t="s">
        <v>2812</v>
      </c>
      <c r="J10" s="10">
        <v>0</v>
      </c>
      <c r="K10" s="10">
        <v>2</v>
      </c>
      <c r="L10" s="10" t="s">
        <v>335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211</v>
      </c>
      <c r="M11" s="10" t="s">
        <v>43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3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2813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2814</v>
      </c>
      <c r="B10" s="10" t="s">
        <v>2815</v>
      </c>
      <c r="C10" s="10" t="s">
        <v>2816</v>
      </c>
      <c r="D10" s="10" t="s">
        <v>2817</v>
      </c>
      <c r="E10" s="10">
        <v>1</v>
      </c>
      <c r="F10" s="10">
        <v>17927</v>
      </c>
      <c r="G10" s="10" t="s">
        <v>2818</v>
      </c>
      <c r="H10" s="10" t="s">
        <v>40</v>
      </c>
      <c r="I10" s="10" t="s">
        <v>2819</v>
      </c>
      <c r="J10" s="10">
        <v>0</v>
      </c>
      <c r="K10" s="10">
        <v>2</v>
      </c>
      <c r="L10" s="10" t="s">
        <v>2820</v>
      </c>
      <c r="M10" s="10" t="s">
        <v>43</v>
      </c>
      <c r="N10" s="10" t="str">
        <f>((J10*400)+(K10*100))+L10</f>
        <v>0</v>
      </c>
      <c r="O10" s="10" t="s">
        <v>1862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 t="s">
        <v>2814</v>
      </c>
      <c r="B11" s="10" t="s">
        <v>2815</v>
      </c>
      <c r="C11" s="10" t="s">
        <v>2816</v>
      </c>
      <c r="D11" s="10" t="s">
        <v>2817</v>
      </c>
      <c r="E11" s="10">
        <v>2</v>
      </c>
      <c r="F11" s="10">
        <v>17928</v>
      </c>
      <c r="G11" s="10" t="s">
        <v>2821</v>
      </c>
      <c r="H11" s="10" t="s">
        <v>40</v>
      </c>
      <c r="I11" s="10" t="s">
        <v>2822</v>
      </c>
      <c r="J11" s="10">
        <v>0</v>
      </c>
      <c r="K11" s="10">
        <v>1</v>
      </c>
      <c r="L11" s="10" t="s">
        <v>671</v>
      </c>
      <c r="M11" s="10" t="s">
        <v>81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8">
      <c r="A12" s="10" t="s">
        <v>2814</v>
      </c>
      <c r="B12" s="10" t="s">
        <v>2815</v>
      </c>
      <c r="C12" s="10" t="s">
        <v>2816</v>
      </c>
      <c r="D12" s="10" t="s">
        <v>2817</v>
      </c>
      <c r="E12" s="10">
        <v>3</v>
      </c>
      <c r="F12" s="10">
        <v>18498</v>
      </c>
      <c r="G12" s="10" t="s">
        <v>2823</v>
      </c>
      <c r="H12" s="10" t="s">
        <v>40</v>
      </c>
      <c r="I12" s="10" t="s">
        <v>2824</v>
      </c>
      <c r="J12" s="10">
        <v>0</v>
      </c>
      <c r="K12" s="10">
        <v>0</v>
      </c>
      <c r="L12" s="10" t="s">
        <v>771</v>
      </c>
      <c r="M12" s="10" t="s">
        <v>81</v>
      </c>
      <c r="N12" s="10" t="str">
        <f>((J12*400)+(K12*100))+L12</f>
        <v>0</v>
      </c>
      <c r="O12" s="10" t="s">
        <v>44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8">
      <c r="A13" s="10" t="s">
        <v>2814</v>
      </c>
      <c r="B13" s="10" t="s">
        <v>2815</v>
      </c>
      <c r="C13" s="10" t="s">
        <v>2816</v>
      </c>
      <c r="D13" s="10" t="s">
        <v>2817</v>
      </c>
      <c r="E13" s="10">
        <v>4</v>
      </c>
      <c r="F13" s="10">
        <v>17934</v>
      </c>
      <c r="G13" s="10" t="s">
        <v>2825</v>
      </c>
      <c r="H13" s="10" t="s">
        <v>40</v>
      </c>
      <c r="I13" s="10" t="s">
        <v>2826</v>
      </c>
      <c r="J13" s="10">
        <v>0</v>
      </c>
      <c r="K13" s="10">
        <v>0</v>
      </c>
      <c r="L13" s="10" t="s">
        <v>461</v>
      </c>
      <c r="M13" s="10" t="s">
        <v>81</v>
      </c>
      <c r="N13" s="10" t="str">
        <f>((J13*400)+(K13*100))+L13</f>
        <v>0</v>
      </c>
      <c r="O13" s="10" t="s">
        <v>44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3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2827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2828</v>
      </c>
      <c r="B10" s="10" t="s">
        <v>2829</v>
      </c>
      <c r="C10" s="10" t="s">
        <v>2830</v>
      </c>
      <c r="D10" s="10" t="s">
        <v>2831</v>
      </c>
      <c r="E10" s="10">
        <v>1</v>
      </c>
      <c r="F10" s="10">
        <v>17456</v>
      </c>
      <c r="G10" s="10" t="s">
        <v>2832</v>
      </c>
      <c r="H10" s="10" t="s">
        <v>40</v>
      </c>
      <c r="I10" s="10" t="s">
        <v>2833</v>
      </c>
      <c r="J10" s="10">
        <v>19</v>
      </c>
      <c r="K10" s="10">
        <v>1</v>
      </c>
      <c r="L10" s="10" t="s">
        <v>80</v>
      </c>
      <c r="M10" s="10" t="s">
        <v>81</v>
      </c>
      <c r="N10" s="10" t="str">
        <f>((J10*400)+(K10*100))+L10</f>
        <v>0</v>
      </c>
      <c r="O10" s="10" t="s">
        <v>259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2</v>
      </c>
      <c r="L11" s="10" t="s">
        <v>842</v>
      </c>
      <c r="M11" s="10" t="s">
        <v>43</v>
      </c>
      <c r="N11" s="10" t="str">
        <f>((J11*400)+(K11*100))+L11</f>
        <v>0</v>
      </c>
      <c r="O11" s="10" t="s">
        <v>259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3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2834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2835</v>
      </c>
      <c r="B10" s="10"/>
      <c r="C10" s="10" t="s">
        <v>2836</v>
      </c>
      <c r="D10" s="10" t="s">
        <v>2837</v>
      </c>
      <c r="E10" s="10">
        <v>1</v>
      </c>
      <c r="F10" s="10">
        <v>17803</v>
      </c>
      <c r="G10" s="10" t="s">
        <v>2838</v>
      </c>
      <c r="H10" s="10" t="s">
        <v>40</v>
      </c>
      <c r="I10" s="10" t="s">
        <v>2839</v>
      </c>
      <c r="J10" s="10">
        <v>0</v>
      </c>
      <c r="K10" s="10">
        <v>1</v>
      </c>
      <c r="L10" s="10" t="s">
        <v>174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3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2840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2841</v>
      </c>
      <c r="B10" s="10"/>
      <c r="C10" s="10" t="s">
        <v>2842</v>
      </c>
      <c r="D10" s="10" t="s">
        <v>2843</v>
      </c>
      <c r="E10" s="10">
        <v>1</v>
      </c>
      <c r="F10" s="10">
        <v>18203</v>
      </c>
      <c r="G10" s="10" t="s">
        <v>2844</v>
      </c>
      <c r="H10" s="10" t="s">
        <v>40</v>
      </c>
      <c r="I10" s="10" t="s">
        <v>2845</v>
      </c>
      <c r="J10" s="10">
        <v>1</v>
      </c>
      <c r="K10" s="10">
        <v>2</v>
      </c>
      <c r="L10" s="10" t="s">
        <v>144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316</v>
      </c>
      <c r="M11" s="10" t="s">
        <v>212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>
        <v>1</v>
      </c>
      <c r="R11" s="10" t="s">
        <v>2841</v>
      </c>
      <c r="S11" s="10"/>
      <c r="T11" s="10" t="s">
        <v>2846</v>
      </c>
      <c r="U11" s="10" t="s">
        <v>2847</v>
      </c>
      <c r="V11" s="10" t="s">
        <v>2848</v>
      </c>
      <c r="W11" s="10" t="s">
        <v>95</v>
      </c>
      <c r="X11" s="10" t="s">
        <v>76</v>
      </c>
      <c r="Y11" s="10" t="s">
        <v>88</v>
      </c>
      <c r="Z11" s="10">
        <v>16</v>
      </c>
      <c r="AA11" s="10">
        <v>100</v>
      </c>
      <c r="AB11" s="10">
        <v>8550</v>
      </c>
      <c r="AC11" s="10" t="str">
        <f>Z11*AB11</f>
        <v>0</v>
      </c>
      <c r="AD11" s="10">
        <v>8</v>
      </c>
      <c r="AE11" s="10">
        <v>8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/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3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2849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2850</v>
      </c>
      <c r="S10" s="10"/>
      <c r="T10" s="10" t="s">
        <v>2851</v>
      </c>
      <c r="U10" s="10" t="s">
        <v>2852</v>
      </c>
      <c r="V10" s="10" t="s">
        <v>2853</v>
      </c>
      <c r="W10" s="10" t="s">
        <v>191</v>
      </c>
      <c r="X10" s="10" t="s">
        <v>203</v>
      </c>
      <c r="Y10" s="10" t="s">
        <v>77</v>
      </c>
      <c r="Z10" s="10">
        <v>30</v>
      </c>
      <c r="AA10" s="10">
        <v>100</v>
      </c>
      <c r="AB10" s="10">
        <v>2600</v>
      </c>
      <c r="AC10" s="10" t="str">
        <f>Z10*AB10</f>
        <v>0</v>
      </c>
      <c r="AD10" s="10">
        <v>11</v>
      </c>
      <c r="AE10" s="10">
        <v>45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1356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3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2854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2855</v>
      </c>
      <c r="B10" s="10" t="s">
        <v>2856</v>
      </c>
      <c r="C10" s="10" t="s">
        <v>2857</v>
      </c>
      <c r="D10" s="10" t="s">
        <v>2858</v>
      </c>
      <c r="E10" s="10">
        <v>1</v>
      </c>
      <c r="F10" s="10">
        <v>18682</v>
      </c>
      <c r="G10" s="10" t="s">
        <v>2859</v>
      </c>
      <c r="H10" s="10" t="s">
        <v>40</v>
      </c>
      <c r="I10" s="10" t="s">
        <v>2860</v>
      </c>
      <c r="J10" s="10">
        <v>0</v>
      </c>
      <c r="K10" s="10">
        <v>0</v>
      </c>
      <c r="L10" s="10" t="s">
        <v>570</v>
      </c>
      <c r="M10" s="10" t="s">
        <v>212</v>
      </c>
      <c r="N10" s="10" t="str">
        <f>((J10*400)+(K10*100))+L10</f>
        <v>0</v>
      </c>
      <c r="O10" s="10" t="s">
        <v>369</v>
      </c>
      <c r="P10" s="10" t="str">
        <f>N10*O10</f>
        <v>0</v>
      </c>
      <c r="Q10" s="10">
        <v>1</v>
      </c>
      <c r="R10" s="10" t="s">
        <v>2855</v>
      </c>
      <c r="S10" s="10" t="s">
        <v>2856</v>
      </c>
      <c r="T10" s="10" t="s">
        <v>2861</v>
      </c>
      <c r="U10" s="10" t="s">
        <v>2862</v>
      </c>
      <c r="V10" s="10" t="s">
        <v>2863</v>
      </c>
      <c r="W10" s="10" t="s">
        <v>371</v>
      </c>
      <c r="X10" s="10" t="s">
        <v>76</v>
      </c>
      <c r="Y10" s="10" t="s">
        <v>88</v>
      </c>
      <c r="Z10" s="10">
        <v>96</v>
      </c>
      <c r="AA10" s="10">
        <v>100</v>
      </c>
      <c r="AB10" s="10">
        <v>8150</v>
      </c>
      <c r="AC10" s="10" t="str">
        <f>Z10*AB10</f>
        <v>0</v>
      </c>
      <c r="AD10" s="10">
        <v>5</v>
      </c>
      <c r="AE10" s="10">
        <v>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2864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3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2865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2866</v>
      </c>
      <c r="B10" s="10" t="s">
        <v>2867</v>
      </c>
      <c r="C10" s="10" t="s">
        <v>2868</v>
      </c>
      <c r="D10" s="10" t="s">
        <v>2869</v>
      </c>
      <c r="E10" s="10">
        <v>1</v>
      </c>
      <c r="F10" s="10">
        <v>17924</v>
      </c>
      <c r="G10" s="10" t="s">
        <v>2870</v>
      </c>
      <c r="H10" s="10" t="s">
        <v>40</v>
      </c>
      <c r="I10" s="10" t="s">
        <v>2871</v>
      </c>
      <c r="J10" s="10">
        <v>0</v>
      </c>
      <c r="K10" s="10">
        <v>1</v>
      </c>
      <c r="L10" s="10" t="s">
        <v>175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1</v>
      </c>
      <c r="R11" s="10" t="s">
        <v>2866</v>
      </c>
      <c r="S11" s="10" t="s">
        <v>2867</v>
      </c>
      <c r="T11" s="10" t="s">
        <v>2872</v>
      </c>
      <c r="U11" s="10" t="s">
        <v>2873</v>
      </c>
      <c r="V11" s="10" t="s">
        <v>2874</v>
      </c>
      <c r="W11" s="10" t="s">
        <v>95</v>
      </c>
      <c r="X11" s="10" t="s">
        <v>76</v>
      </c>
      <c r="Y11" s="10" t="s">
        <v>88</v>
      </c>
      <c r="Z11" s="10">
        <v>126</v>
      </c>
      <c r="AA11" s="10">
        <v>100</v>
      </c>
      <c r="AB11" s="10">
        <v>8550</v>
      </c>
      <c r="AC11" s="10" t="str">
        <f>Z11*AB11</f>
        <v>0</v>
      </c>
      <c r="AD11" s="10">
        <v>10</v>
      </c>
      <c r="AE11" s="10">
        <v>10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>
        <v>2</v>
      </c>
      <c r="R12" s="10" t="s">
        <v>2866</v>
      </c>
      <c r="S12" s="10" t="s">
        <v>2867</v>
      </c>
      <c r="T12" s="10" t="s">
        <v>2872</v>
      </c>
      <c r="U12" s="10" t="s">
        <v>2873</v>
      </c>
      <c r="V12" s="10" t="s">
        <v>2875</v>
      </c>
      <c r="W12" s="10" t="s">
        <v>191</v>
      </c>
      <c r="X12" s="10" t="s">
        <v>76</v>
      </c>
      <c r="Y12" s="10" t="s">
        <v>88</v>
      </c>
      <c r="Z12" s="10">
        <v>26</v>
      </c>
      <c r="AA12" s="10">
        <v>100</v>
      </c>
      <c r="AB12" s="10">
        <v>2600</v>
      </c>
      <c r="AC12" s="10" t="str">
        <f>Z12*AB12</f>
        <v>0</v>
      </c>
      <c r="AD12" s="10">
        <v>2</v>
      </c>
      <c r="AE12" s="10">
        <v>2</v>
      </c>
      <c r="AF12" s="10" t="str">
        <f>(AC12*(100-AE12))/100</f>
        <v>0</v>
      </c>
      <c r="AG12" s="10" t="str">
        <f>P12+AF12</f>
        <v>0</v>
      </c>
      <c r="AH12" s="10" t="str">
        <f>AF12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272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>
        <v>3</v>
      </c>
      <c r="R13" s="10" t="s">
        <v>2866</v>
      </c>
      <c r="S13" s="10" t="s">
        <v>2867</v>
      </c>
      <c r="T13" s="10" t="s">
        <v>2872</v>
      </c>
      <c r="U13" s="10" t="s">
        <v>2873</v>
      </c>
      <c r="V13" s="10" t="s">
        <v>2876</v>
      </c>
      <c r="W13" s="10" t="s">
        <v>304</v>
      </c>
      <c r="X13" s="10" t="s">
        <v>76</v>
      </c>
      <c r="Y13" s="10" t="s">
        <v>741</v>
      </c>
      <c r="Z13" s="10">
        <v>72</v>
      </c>
      <c r="AA13" s="10">
        <v>100</v>
      </c>
      <c r="AB13" s="10">
        <v>7550</v>
      </c>
      <c r="AC13" s="10" t="str">
        <f>Z13*AB13</f>
        <v>0</v>
      </c>
      <c r="AD13" s="10">
        <v>2</v>
      </c>
      <c r="AE13" s="10">
        <v>2</v>
      </c>
      <c r="AF13" s="10" t="str">
        <f>(AC13*(100-AE13))/100</f>
        <v>0</v>
      </c>
      <c r="AG13" s="10" t="str">
        <f>P13+AF13</f>
        <v>0</v>
      </c>
      <c r="AH13" s="10" t="str">
        <f>AF13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483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4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2877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2878</v>
      </c>
      <c r="S10" s="10"/>
      <c r="T10" s="10" t="s">
        <v>2879</v>
      </c>
      <c r="U10" s="10" t="s">
        <v>2880</v>
      </c>
      <c r="V10" s="10" t="s">
        <v>2881</v>
      </c>
      <c r="W10" s="10" t="s">
        <v>68</v>
      </c>
      <c r="X10" s="10" t="s">
        <v>69</v>
      </c>
      <c r="Y10" s="10" t="s">
        <v>70</v>
      </c>
      <c r="Z10" s="10">
        <v>201</v>
      </c>
      <c r="AA10" s="10">
        <v>100</v>
      </c>
      <c r="AB10" s="10">
        <v>8400</v>
      </c>
      <c r="AC10" s="10" t="str">
        <f>Z10*AB10</f>
        <v>0</v>
      </c>
      <c r="AD10" s="10">
        <v>31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2</v>
      </c>
      <c r="R11" s="10" t="s">
        <v>2878</v>
      </c>
      <c r="S11" s="10"/>
      <c r="T11" s="10" t="s">
        <v>2879</v>
      </c>
      <c r="U11" s="10" t="s">
        <v>2880</v>
      </c>
      <c r="V11" s="10" t="s">
        <v>2882</v>
      </c>
      <c r="W11" s="10" t="s">
        <v>95</v>
      </c>
      <c r="X11" s="10" t="s">
        <v>76</v>
      </c>
      <c r="Y11" s="10" t="s">
        <v>77</v>
      </c>
      <c r="Z11" s="10">
        <v>42</v>
      </c>
      <c r="AA11" s="10">
        <v>100</v>
      </c>
      <c r="AB11" s="10">
        <v>8550</v>
      </c>
      <c r="AC11" s="10" t="str">
        <f>Z11*AB11</f>
        <v>0</v>
      </c>
      <c r="AD11" s="10">
        <v>31</v>
      </c>
      <c r="AE11" s="10">
        <v>52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291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>
        <v>3</v>
      </c>
      <c r="R12" s="10" t="s">
        <v>2878</v>
      </c>
      <c r="S12" s="10"/>
      <c r="T12" s="10" t="s">
        <v>2879</v>
      </c>
      <c r="U12" s="10" t="s">
        <v>2880</v>
      </c>
      <c r="V12" s="10" t="s">
        <v>2883</v>
      </c>
      <c r="W12" s="10" t="s">
        <v>191</v>
      </c>
      <c r="X12" s="10" t="s">
        <v>76</v>
      </c>
      <c r="Y12" s="10" t="s">
        <v>70</v>
      </c>
      <c r="Z12" s="10">
        <v>84</v>
      </c>
      <c r="AA12" s="10">
        <v>100</v>
      </c>
      <c r="AB12" s="10">
        <v>2600</v>
      </c>
      <c r="AC12" s="10" t="str">
        <f>Z12*AB12</f>
        <v>0</v>
      </c>
      <c r="AD12" s="10">
        <v>31</v>
      </c>
      <c r="AE12" s="10">
        <v>52</v>
      </c>
      <c r="AF12" s="10" t="str">
        <f>(AC12*(100-AE12))/100</f>
        <v>0</v>
      </c>
      <c r="AG12" s="10" t="str">
        <f>P12+AF12</f>
        <v>0</v>
      </c>
      <c r="AH12" s="10" t="str">
        <f>AF12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272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4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2884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2885</v>
      </c>
      <c r="B10" s="10" t="s">
        <v>2886</v>
      </c>
      <c r="C10" s="10" t="s">
        <v>2887</v>
      </c>
      <c r="D10" s="10" t="s">
        <v>2888</v>
      </c>
      <c r="E10" s="10">
        <v>1</v>
      </c>
      <c r="F10" s="10">
        <v>17797</v>
      </c>
      <c r="G10" s="10" t="s">
        <v>2889</v>
      </c>
      <c r="H10" s="10" t="s">
        <v>40</v>
      </c>
      <c r="I10" s="10" t="s">
        <v>2890</v>
      </c>
      <c r="J10" s="10">
        <v>0</v>
      </c>
      <c r="K10" s="10">
        <v>1</v>
      </c>
      <c r="L10" s="10" t="s">
        <v>42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4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5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2891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2892</v>
      </c>
      <c r="B10" s="10" t="s">
        <v>2893</v>
      </c>
      <c r="C10" s="10" t="s">
        <v>2894</v>
      </c>
      <c r="D10" s="10" t="s">
        <v>2895</v>
      </c>
      <c r="E10" s="10">
        <v>1</v>
      </c>
      <c r="F10" s="10">
        <v>16412</v>
      </c>
      <c r="G10" s="10" t="s">
        <v>2896</v>
      </c>
      <c r="H10" s="10" t="s">
        <v>40</v>
      </c>
      <c r="I10" s="10" t="s">
        <v>2897</v>
      </c>
      <c r="J10" s="10">
        <v>3</v>
      </c>
      <c r="K10" s="10">
        <v>0</v>
      </c>
      <c r="L10" s="10" t="s">
        <v>80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2892</v>
      </c>
      <c r="B11" s="10" t="s">
        <v>2893</v>
      </c>
      <c r="C11" s="10" t="s">
        <v>2894</v>
      </c>
      <c r="D11" s="10" t="s">
        <v>2895</v>
      </c>
      <c r="E11" s="10">
        <v>2</v>
      </c>
      <c r="F11" s="10">
        <v>16414</v>
      </c>
      <c r="G11" s="10" t="s">
        <v>2898</v>
      </c>
      <c r="H11" s="10" t="s">
        <v>40</v>
      </c>
      <c r="I11" s="10" t="s">
        <v>2899</v>
      </c>
      <c r="J11" s="10">
        <v>5</v>
      </c>
      <c r="K11" s="10">
        <v>2</v>
      </c>
      <c r="L11" s="10" t="s">
        <v>2900</v>
      </c>
      <c r="M11" s="10" t="s">
        <v>81</v>
      </c>
      <c r="N11" s="10" t="str">
        <f>((J11*400)+(K11*100))+L11</f>
        <v>0</v>
      </c>
      <c r="O11" s="10" t="s">
        <v>259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 t="s">
        <v>2892</v>
      </c>
      <c r="B12" s="10" t="s">
        <v>2893</v>
      </c>
      <c r="C12" s="10" t="s">
        <v>2894</v>
      </c>
      <c r="D12" s="10" t="s">
        <v>2895</v>
      </c>
      <c r="E12" s="10">
        <v>3</v>
      </c>
      <c r="F12" s="10">
        <v>16488</v>
      </c>
      <c r="G12" s="10" t="s">
        <v>2901</v>
      </c>
      <c r="H12" s="10" t="s">
        <v>40</v>
      </c>
      <c r="I12" s="10" t="s">
        <v>2902</v>
      </c>
      <c r="J12" s="10">
        <v>0</v>
      </c>
      <c r="K12" s="10">
        <v>1</v>
      </c>
      <c r="L12" s="10" t="s">
        <v>80</v>
      </c>
      <c r="M12" s="10" t="s">
        <v>43</v>
      </c>
      <c r="N12" s="10" t="str">
        <f>((J12*400)+(K12*100))+L12</f>
        <v>0</v>
      </c>
      <c r="O12" s="10" t="s">
        <v>259</v>
      </c>
      <c r="P12" s="10" t="str">
        <f>N12*O12</f>
        <v>0</v>
      </c>
      <c r="Q12" s="10">
        <v>1</v>
      </c>
      <c r="R12" s="10" t="s">
        <v>2892</v>
      </c>
      <c r="S12" s="10" t="s">
        <v>2893</v>
      </c>
      <c r="T12" s="10" t="s">
        <v>2903</v>
      </c>
      <c r="U12" s="10" t="s">
        <v>2904</v>
      </c>
      <c r="V12" s="10" t="s">
        <v>2905</v>
      </c>
      <c r="W12" s="10" t="s">
        <v>68</v>
      </c>
      <c r="X12" s="10" t="s">
        <v>69</v>
      </c>
      <c r="Y12" s="10" t="s">
        <v>159</v>
      </c>
      <c r="Z12" s="10">
        <v>384</v>
      </c>
      <c r="AA12" s="10">
        <v>100</v>
      </c>
      <c r="AB12" s="10">
        <v>8400</v>
      </c>
      <c r="AC12" s="10" t="str">
        <f>Z12*AB12</f>
        <v>0</v>
      </c>
      <c r="AD12" s="10">
        <v>29</v>
      </c>
      <c r="AE12" s="10">
        <v>85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 t="str">
        <f>IF(AF12&lt;=10000000,AF12,10000000)</f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89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42</v>
      </c>
      <c r="M13" s="10" t="s">
        <v>43</v>
      </c>
      <c r="N13" s="10" t="str">
        <f>((J13*400)+(K13*100))+L13</f>
        <v>0</v>
      </c>
      <c r="O13" s="10" t="s">
        <v>259</v>
      </c>
      <c r="P13" s="10" t="str">
        <f>N13*O13</f>
        <v>0</v>
      </c>
      <c r="Q13" s="10">
        <v>1</v>
      </c>
      <c r="R13" s="10" t="s">
        <v>2892</v>
      </c>
      <c r="S13" s="10" t="s">
        <v>2893</v>
      </c>
      <c r="T13" s="10" t="s">
        <v>2903</v>
      </c>
      <c r="U13" s="10" t="s">
        <v>2904</v>
      </c>
      <c r="V13" s="10" t="s">
        <v>2906</v>
      </c>
      <c r="W13" s="10" t="s">
        <v>191</v>
      </c>
      <c r="X13" s="10" t="s">
        <v>203</v>
      </c>
      <c r="Y13" s="10" t="s">
        <v>159</v>
      </c>
      <c r="Z13" s="10">
        <v>54</v>
      </c>
      <c r="AA13" s="10">
        <v>100</v>
      </c>
      <c r="AB13" s="10">
        <v>2600</v>
      </c>
      <c r="AC13" s="10" t="str">
        <f>Z13*AB13</f>
        <v>0</v>
      </c>
      <c r="AD13" s="10">
        <v>29</v>
      </c>
      <c r="AE13" s="10">
        <v>93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 t="str">
        <f>IF(AF13&lt;=10000000,AF13,10000000)</f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550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8</v>
      </c>
      <c r="K14" s="10">
        <v>3</v>
      </c>
      <c r="L14" s="10" t="s">
        <v>970</v>
      </c>
      <c r="M14" s="10" t="s">
        <v>81</v>
      </c>
      <c r="N14" s="10" t="str">
        <f>((J14*400)+(K14*100))+L14</f>
        <v>0</v>
      </c>
      <c r="O14" s="10" t="s">
        <v>259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 t="s">
        <v>2892</v>
      </c>
      <c r="B15" s="10" t="s">
        <v>2893</v>
      </c>
      <c r="C15" s="10" t="s">
        <v>2894</v>
      </c>
      <c r="D15" s="10" t="s">
        <v>2895</v>
      </c>
      <c r="E15" s="10">
        <v>4</v>
      </c>
      <c r="F15" s="10">
        <v>16553</v>
      </c>
      <c r="G15" s="10" t="s">
        <v>2907</v>
      </c>
      <c r="H15" s="10" t="s">
        <v>40</v>
      </c>
      <c r="I15" s="10" t="s">
        <v>2908</v>
      </c>
      <c r="J15" s="10">
        <v>0</v>
      </c>
      <c r="K15" s="10">
        <v>3</v>
      </c>
      <c r="L15" s="10" t="s">
        <v>111</v>
      </c>
      <c r="M15" s="10" t="s">
        <v>81</v>
      </c>
      <c r="N15" s="10" t="str">
        <f>((J15*400)+(K15*100))+L15</f>
        <v>0</v>
      </c>
      <c r="O15" s="10" t="s">
        <v>186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50000000</v>
      </c>
      <c r="AJ15" s="10" t="str">
        <f>IF((AI15-AH15) &gt; 1,0,IF((AI15-AH15)&lt;0,AH15-AI15,AI15-AH15))</f>
        <v>0</v>
      </c>
      <c r="AK15" s="10">
        <v>0.01</v>
      </c>
      <c r="AL15" s="10" t="str">
        <f>ROUND(AJ15*(AK15/100),2)</f>
        <v>0</v>
      </c>
    </row>
    <row r="16" spans="1:39">
      <c r="A16" s="10" t="s">
        <v>2892</v>
      </c>
      <c r="B16" s="10" t="s">
        <v>2893</v>
      </c>
      <c r="C16" s="10" t="s">
        <v>2894</v>
      </c>
      <c r="D16" s="10" t="s">
        <v>2895</v>
      </c>
      <c r="E16" s="10">
        <v>5</v>
      </c>
      <c r="F16" s="10">
        <v>16561</v>
      </c>
      <c r="G16" s="10" t="s">
        <v>2909</v>
      </c>
      <c r="H16" s="10" t="s">
        <v>40</v>
      </c>
      <c r="I16" s="10" t="s">
        <v>2910</v>
      </c>
      <c r="J16" s="10">
        <v>0</v>
      </c>
      <c r="K16" s="10">
        <v>1</v>
      </c>
      <c r="L16" s="10" t="s">
        <v>1476</v>
      </c>
      <c r="M16" s="10" t="s">
        <v>43</v>
      </c>
      <c r="N16" s="10" t="str">
        <f>((J16*400)+(K16*100))+L16</f>
        <v>0</v>
      </c>
      <c r="O16" s="10" t="s">
        <v>439</v>
      </c>
      <c r="P16" s="10" t="str">
        <f>N16*O16</f>
        <v>0</v>
      </c>
      <c r="Q16" s="10"/>
      <c r="R16" s="10"/>
      <c r="S16" s="10"/>
      <c r="T16" s="10"/>
      <c r="U16" s="10"/>
      <c r="V16" s="10"/>
      <c r="W16" s="10" t="s">
        <v>45</v>
      </c>
      <c r="X16" s="10"/>
      <c r="Y16" s="10"/>
      <c r="Z16" s="10"/>
      <c r="AA16" s="10"/>
      <c r="AB16" s="10"/>
      <c r="AC16" s="10"/>
      <c r="AD16" s="10"/>
      <c r="AE16" s="10"/>
      <c r="AF16" s="10"/>
      <c r="AG16" s="10" t="str">
        <f>P16</f>
        <v>0</v>
      </c>
      <c r="AH16" s="10" t="str">
        <f>AG16</f>
        <v>0</v>
      </c>
      <c r="AI16" s="10">
        <v>0</v>
      </c>
      <c r="AJ16" s="10" t="str">
        <f>IF((AI16-AH16) &gt; 1,0,IF((AI16-AH16)&lt;0,AH16-AI16,AI16-AH16))</f>
        <v>0</v>
      </c>
      <c r="AK16" s="10">
        <v>0.02</v>
      </c>
      <c r="AL16" s="10" t="str">
        <f>ROUND(AJ16*(AK16/100),2)</f>
        <v>0</v>
      </c>
    </row>
    <row r="17" spans="1:39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 t="s">
        <v>46</v>
      </c>
      <c r="AL17" s="10" t="str">
        <f>SUM(AL10:AL16)</f>
        <v>0</v>
      </c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 t="s">
        <v>47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48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49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50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51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52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53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9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54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4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2911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2912</v>
      </c>
      <c r="B10" s="10"/>
      <c r="C10" s="10" t="s">
        <v>2913</v>
      </c>
      <c r="D10" s="10" t="s">
        <v>2914</v>
      </c>
      <c r="E10" s="10">
        <v>1</v>
      </c>
      <c r="F10" s="10">
        <v>17134</v>
      </c>
      <c r="G10" s="10" t="s">
        <v>2915</v>
      </c>
      <c r="H10" s="10" t="s">
        <v>40</v>
      </c>
      <c r="I10" s="10" t="s">
        <v>2916</v>
      </c>
      <c r="J10" s="10">
        <v>0</v>
      </c>
      <c r="K10" s="10">
        <v>3</v>
      </c>
      <c r="L10" s="10" t="s">
        <v>1931</v>
      </c>
      <c r="M10" s="10" t="s">
        <v>212</v>
      </c>
      <c r="N10" s="10" t="str">
        <f>((J10*400)+(K10*100))+L10</f>
        <v>0</v>
      </c>
      <c r="O10" s="10" t="s">
        <v>64</v>
      </c>
      <c r="P10" s="10" t="str">
        <f>N10*O10</f>
        <v>0</v>
      </c>
      <c r="Q10" s="10">
        <v>1</v>
      </c>
      <c r="R10" s="10" t="s">
        <v>2912</v>
      </c>
      <c r="S10" s="10"/>
      <c r="T10" s="10" t="s">
        <v>2917</v>
      </c>
      <c r="U10" s="10" t="s">
        <v>2918</v>
      </c>
      <c r="V10" s="10" t="s">
        <v>2919</v>
      </c>
      <c r="W10" s="10" t="s">
        <v>101</v>
      </c>
      <c r="X10" s="10" t="s">
        <v>203</v>
      </c>
      <c r="Y10" s="10" t="s">
        <v>88</v>
      </c>
      <c r="Z10" s="10">
        <v>57</v>
      </c>
      <c r="AA10" s="10">
        <v>100</v>
      </c>
      <c r="AB10" s="10">
        <v>8550</v>
      </c>
      <c r="AC10" s="10" t="str">
        <f>Z10*AB10</f>
        <v>0</v>
      </c>
      <c r="AD10" s="10">
        <v>3</v>
      </c>
      <c r="AE10" s="10">
        <v>9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1103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3</v>
      </c>
      <c r="K11" s="10">
        <v>0</v>
      </c>
      <c r="L11" s="10" t="s">
        <v>80</v>
      </c>
      <c r="M11" s="10" t="s">
        <v>81</v>
      </c>
      <c r="N11" s="10" t="str">
        <f>((J11*400)+(K11*100))+L11</f>
        <v>0</v>
      </c>
      <c r="O11" s="10" t="s">
        <v>64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4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2920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2921</v>
      </c>
      <c r="B10" s="10" t="s">
        <v>2922</v>
      </c>
      <c r="C10" s="10" t="s">
        <v>2923</v>
      </c>
      <c r="D10" s="10" t="s">
        <v>2924</v>
      </c>
      <c r="E10" s="10">
        <v>1</v>
      </c>
      <c r="F10" s="10">
        <v>18452</v>
      </c>
      <c r="G10" s="10" t="s">
        <v>2925</v>
      </c>
      <c r="H10" s="10" t="s">
        <v>40</v>
      </c>
      <c r="I10" s="10" t="s">
        <v>2926</v>
      </c>
      <c r="J10" s="10">
        <v>0</v>
      </c>
      <c r="K10" s="10">
        <v>3</v>
      </c>
      <c r="L10" s="10" t="s">
        <v>676</v>
      </c>
      <c r="M10" s="10" t="s">
        <v>212</v>
      </c>
      <c r="N10" s="10" t="str">
        <f>((J10*400)+(K10*100))+L10</f>
        <v>0</v>
      </c>
      <c r="O10" s="10" t="s">
        <v>281</v>
      </c>
      <c r="P10" s="10" t="str">
        <f>N10*O10</f>
        <v>0</v>
      </c>
      <c r="Q10" s="10">
        <v>1</v>
      </c>
      <c r="R10" s="10" t="s">
        <v>2921</v>
      </c>
      <c r="S10" s="10" t="s">
        <v>2922</v>
      </c>
      <c r="T10" s="10" t="s">
        <v>2927</v>
      </c>
      <c r="U10" s="10" t="s">
        <v>2928</v>
      </c>
      <c r="V10" s="10" t="s">
        <v>2929</v>
      </c>
      <c r="W10" s="10" t="s">
        <v>68</v>
      </c>
      <c r="X10" s="10" t="s">
        <v>69</v>
      </c>
      <c r="Y10" s="10" t="s">
        <v>88</v>
      </c>
      <c r="Z10" s="10">
        <v>364</v>
      </c>
      <c r="AA10" s="10">
        <v>100</v>
      </c>
      <c r="AB10" s="10">
        <v>8400</v>
      </c>
      <c r="AC10" s="10" t="str">
        <f>Z10*AB10</f>
        <v>0</v>
      </c>
      <c r="AD10" s="10">
        <v>2</v>
      </c>
      <c r="AE10" s="10">
        <v>4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/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4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2930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2931</v>
      </c>
      <c r="B10" s="10" t="s">
        <v>2932</v>
      </c>
      <c r="C10" s="10" t="s">
        <v>2933</v>
      </c>
      <c r="D10" s="10" t="s">
        <v>2934</v>
      </c>
      <c r="E10" s="10">
        <v>1</v>
      </c>
      <c r="F10" s="10">
        <v>16105</v>
      </c>
      <c r="G10" s="10" t="s">
        <v>2935</v>
      </c>
      <c r="H10" s="10" t="s">
        <v>40</v>
      </c>
      <c r="I10" s="10" t="s">
        <v>2936</v>
      </c>
      <c r="J10" s="10">
        <v>0</v>
      </c>
      <c r="K10" s="10">
        <v>0</v>
      </c>
      <c r="L10" s="10" t="s">
        <v>2937</v>
      </c>
      <c r="M10" s="10" t="s">
        <v>620</v>
      </c>
      <c r="N10" s="10" t="str">
        <f>((J10*400)+(K10*100))+L10</f>
        <v>0</v>
      </c>
      <c r="O10" s="10" t="s">
        <v>369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 t="s">
        <v>77</v>
      </c>
      <c r="Z10" s="10">
        <v>75</v>
      </c>
      <c r="AA10" s="10">
        <v>39.47</v>
      </c>
      <c r="AB10" s="10"/>
      <c r="AC10" s="10"/>
      <c r="AD10" s="10"/>
      <c r="AE10" s="10"/>
      <c r="AF10" s="10"/>
      <c r="AG10" s="10" t="str">
        <f>P10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2938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 t="s">
        <v>159</v>
      </c>
      <c r="Z11" s="10">
        <v>115</v>
      </c>
      <c r="AA11" s="10">
        <v>60.53</v>
      </c>
      <c r="AB11" s="10"/>
      <c r="AC11" s="10"/>
      <c r="AD11" s="10"/>
      <c r="AE11" s="10"/>
      <c r="AF11" s="10"/>
      <c r="AG11" s="10" t="str">
        <f>P10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2660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493</v>
      </c>
      <c r="M12" s="10" t="s">
        <v>43</v>
      </c>
      <c r="N12" s="10" t="str">
        <f>((J12*400)+(K12*100))+L12</f>
        <v>0</v>
      </c>
      <c r="O12" s="10" t="s">
        <v>369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2</v>
      </c>
      <c r="L13" s="10" t="s">
        <v>2939</v>
      </c>
      <c r="M13" s="10" t="s">
        <v>43</v>
      </c>
      <c r="N13" s="10" t="str">
        <f>((J13*400)+(K13*100))+L13</f>
        <v>0</v>
      </c>
      <c r="O13" s="10" t="s">
        <v>369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4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2940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2941</v>
      </c>
      <c r="B10" s="10" t="s">
        <v>2942</v>
      </c>
      <c r="C10" s="10" t="s">
        <v>2943</v>
      </c>
      <c r="D10" s="10" t="s">
        <v>2944</v>
      </c>
      <c r="E10" s="10">
        <v>1</v>
      </c>
      <c r="F10" s="10">
        <v>18641</v>
      </c>
      <c r="G10" s="10" t="s">
        <v>2945</v>
      </c>
      <c r="H10" s="10" t="s">
        <v>40</v>
      </c>
      <c r="I10" s="10" t="s">
        <v>2946</v>
      </c>
      <c r="J10" s="10">
        <v>0</v>
      </c>
      <c r="K10" s="10">
        <v>2</v>
      </c>
      <c r="L10" s="10" t="s">
        <v>605</v>
      </c>
      <c r="M10" s="10" t="s">
        <v>212</v>
      </c>
      <c r="N10" s="10" t="str">
        <f>((J10*400)+(K10*100))+L10</f>
        <v>0</v>
      </c>
      <c r="O10" s="10" t="s">
        <v>281</v>
      </c>
      <c r="P10" s="10" t="str">
        <f>N10*O10</f>
        <v>0</v>
      </c>
      <c r="Q10" s="10">
        <v>1</v>
      </c>
      <c r="R10" s="10" t="s">
        <v>2941</v>
      </c>
      <c r="S10" s="10" t="s">
        <v>2942</v>
      </c>
      <c r="T10" s="10" t="s">
        <v>2947</v>
      </c>
      <c r="U10" s="10" t="s">
        <v>2948</v>
      </c>
      <c r="V10" s="10" t="s">
        <v>2949</v>
      </c>
      <c r="W10" s="10" t="s">
        <v>101</v>
      </c>
      <c r="X10" s="10" t="s">
        <v>203</v>
      </c>
      <c r="Y10" s="10" t="s">
        <v>88</v>
      </c>
      <c r="Z10" s="10">
        <v>72</v>
      </c>
      <c r="AA10" s="10">
        <v>100</v>
      </c>
      <c r="AB10" s="10">
        <v>8550</v>
      </c>
      <c r="AC10" s="10" t="str">
        <f>Z10*AB10</f>
        <v>0</v>
      </c>
      <c r="AD10" s="10">
        <v>19</v>
      </c>
      <c r="AE10" s="10">
        <v>93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2950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4</v>
      </c>
      <c r="K11" s="10">
        <v>0</v>
      </c>
      <c r="L11" s="10" t="s">
        <v>80</v>
      </c>
      <c r="M11" s="10" t="s">
        <v>81</v>
      </c>
      <c r="N11" s="10" t="str">
        <f>((J11*400)+(K11*100))+L11</f>
        <v>0</v>
      </c>
      <c r="O11" s="10" t="s">
        <v>281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 t="s">
        <v>2941</v>
      </c>
      <c r="B12" s="10" t="s">
        <v>2942</v>
      </c>
      <c r="C12" s="10" t="s">
        <v>2943</v>
      </c>
      <c r="D12" s="10" t="s">
        <v>2944</v>
      </c>
      <c r="E12" s="10">
        <v>2</v>
      </c>
      <c r="F12" s="10">
        <v>18819</v>
      </c>
      <c r="G12" s="10" t="s">
        <v>2951</v>
      </c>
      <c r="H12" s="10" t="s">
        <v>40</v>
      </c>
      <c r="I12" s="10" t="s">
        <v>2952</v>
      </c>
      <c r="J12" s="10">
        <v>0</v>
      </c>
      <c r="K12" s="10">
        <v>3</v>
      </c>
      <c r="L12" s="10" t="s">
        <v>881</v>
      </c>
      <c r="M12" s="10" t="s">
        <v>81</v>
      </c>
      <c r="N12" s="10" t="str">
        <f>((J12*400)+(K12*100))+L12</f>
        <v>0</v>
      </c>
      <c r="O12" s="10" t="s">
        <v>259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9">
      <c r="A13" s="10" t="s">
        <v>2941</v>
      </c>
      <c r="B13" s="10" t="s">
        <v>2942</v>
      </c>
      <c r="C13" s="10" t="s">
        <v>2943</v>
      </c>
      <c r="D13" s="10" t="s">
        <v>2944</v>
      </c>
      <c r="E13" s="10">
        <v>3</v>
      </c>
      <c r="F13" s="10">
        <v>18820</v>
      </c>
      <c r="G13" s="10" t="s">
        <v>2953</v>
      </c>
      <c r="H13" s="10" t="s">
        <v>40</v>
      </c>
      <c r="I13" s="10" t="s">
        <v>2954</v>
      </c>
      <c r="J13" s="10">
        <v>0</v>
      </c>
      <c r="K13" s="10">
        <v>1</v>
      </c>
      <c r="L13" s="10" t="s">
        <v>2955</v>
      </c>
      <c r="M13" s="10" t="s">
        <v>81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4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2956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2957</v>
      </c>
      <c r="S10" s="10" t="s">
        <v>2958</v>
      </c>
      <c r="T10" s="10" t="s">
        <v>2959</v>
      </c>
      <c r="U10" s="10" t="s">
        <v>2960</v>
      </c>
      <c r="V10" s="10" t="s">
        <v>2961</v>
      </c>
      <c r="W10" s="10" t="s">
        <v>95</v>
      </c>
      <c r="X10" s="10" t="s">
        <v>76</v>
      </c>
      <c r="Y10" s="10" t="s">
        <v>159</v>
      </c>
      <c r="Z10" s="10">
        <v>35</v>
      </c>
      <c r="AA10" s="10">
        <v>58.33</v>
      </c>
      <c r="AB10" s="10">
        <v>8550</v>
      </c>
      <c r="AC10" s="10" t="str">
        <f>Z10*AB10</f>
        <v>0</v>
      </c>
      <c r="AD10" s="10">
        <v>11</v>
      </c>
      <c r="AE10" s="10">
        <v>12</v>
      </c>
      <c r="AF10" s="10" t="str">
        <f>(AC10*(100-AE10))/100</f>
        <v>0</v>
      </c>
      <c r="AG10" s="10" t="str">
        <f>SUM(AF10:AF11)+P10</f>
        <v>0</v>
      </c>
      <c r="AH10" s="10" t="str">
        <f>AF10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 t="s">
        <v>77</v>
      </c>
      <c r="Z11" s="10">
        <v>25</v>
      </c>
      <c r="AA11" s="10">
        <v>41.67</v>
      </c>
      <c r="AB11" s="10">
        <v>8550</v>
      </c>
      <c r="AC11" s="10" t="str">
        <f>Z11*AB11</f>
        <v>0</v>
      </c>
      <c r="AD11" s="10">
        <v>11</v>
      </c>
      <c r="AE11" s="10">
        <v>12</v>
      </c>
      <c r="AF11" s="10" t="str">
        <f>(AC11*(100-AE11))/100</f>
        <v>0</v>
      </c>
      <c r="AG11" s="10" t="str">
        <f>SUM(AF10:AF11)+P10</f>
        <v>0</v>
      </c>
      <c r="AH11" s="10" t="str">
        <f>AF11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2962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4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5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2963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2964</v>
      </c>
      <c r="B10" s="10" t="s">
        <v>2965</v>
      </c>
      <c r="C10" s="10" t="s">
        <v>2966</v>
      </c>
      <c r="D10" s="10" t="s">
        <v>2967</v>
      </c>
      <c r="E10" s="10">
        <v>1</v>
      </c>
      <c r="F10" s="10">
        <v>16315</v>
      </c>
      <c r="G10" s="10" t="s">
        <v>2968</v>
      </c>
      <c r="H10" s="10" t="s">
        <v>40</v>
      </c>
      <c r="I10" s="10" t="s">
        <v>2969</v>
      </c>
      <c r="J10" s="10">
        <v>4</v>
      </c>
      <c r="K10" s="10">
        <v>2</v>
      </c>
      <c r="L10" s="10" t="s">
        <v>1360</v>
      </c>
      <c r="M10" s="10" t="s">
        <v>81</v>
      </c>
      <c r="N10" s="10" t="str">
        <f>((J10*400)+(K10*100))+L10</f>
        <v>0</v>
      </c>
      <c r="O10" s="10" t="s">
        <v>259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2964</v>
      </c>
      <c r="B11" s="10" t="s">
        <v>2965</v>
      </c>
      <c r="C11" s="10" t="s">
        <v>2966</v>
      </c>
      <c r="D11" s="10" t="s">
        <v>2967</v>
      </c>
      <c r="E11" s="10">
        <v>2</v>
      </c>
      <c r="F11" s="10">
        <v>16341</v>
      </c>
      <c r="G11" s="10" t="s">
        <v>2970</v>
      </c>
      <c r="H11" s="10" t="s">
        <v>40</v>
      </c>
      <c r="I11" s="10" t="s">
        <v>2971</v>
      </c>
      <c r="J11" s="10">
        <v>7</v>
      </c>
      <c r="K11" s="10">
        <v>2</v>
      </c>
      <c r="L11" s="10" t="s">
        <v>493</v>
      </c>
      <c r="M11" s="10" t="s">
        <v>81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 t="s">
        <v>2964</v>
      </c>
      <c r="B12" s="10" t="s">
        <v>2965</v>
      </c>
      <c r="C12" s="10" t="s">
        <v>2966</v>
      </c>
      <c r="D12" s="10" t="s">
        <v>2967</v>
      </c>
      <c r="E12" s="10">
        <v>3</v>
      </c>
      <c r="F12" s="10">
        <v>16353</v>
      </c>
      <c r="G12" s="10" t="s">
        <v>2972</v>
      </c>
      <c r="H12" s="10" t="s">
        <v>40</v>
      </c>
      <c r="I12" s="10" t="s">
        <v>2973</v>
      </c>
      <c r="J12" s="10">
        <v>1</v>
      </c>
      <c r="K12" s="10">
        <v>3</v>
      </c>
      <c r="L12" s="10" t="s">
        <v>113</v>
      </c>
      <c r="M12" s="10" t="s">
        <v>81</v>
      </c>
      <c r="N12" s="10" t="str">
        <f>((J12*400)+(K12*100))+L12</f>
        <v>0</v>
      </c>
      <c r="O12" s="10" t="s">
        <v>223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9">
      <c r="A13" s="10" t="s">
        <v>2964</v>
      </c>
      <c r="B13" s="10" t="s">
        <v>2965</v>
      </c>
      <c r="C13" s="10" t="s">
        <v>2966</v>
      </c>
      <c r="D13" s="10" t="s">
        <v>2967</v>
      </c>
      <c r="E13" s="10">
        <v>4</v>
      </c>
      <c r="F13" s="10">
        <v>16503</v>
      </c>
      <c r="G13" s="10" t="s">
        <v>2974</v>
      </c>
      <c r="H13" s="10" t="s">
        <v>40</v>
      </c>
      <c r="I13" s="10" t="s">
        <v>2975</v>
      </c>
      <c r="J13" s="10">
        <v>1</v>
      </c>
      <c r="K13" s="10">
        <v>1</v>
      </c>
      <c r="L13" s="10" t="s">
        <v>444</v>
      </c>
      <c r="M13" s="10" t="s">
        <v>81</v>
      </c>
      <c r="N13" s="10" t="str">
        <f>((J13*400)+(K13*100))+L13</f>
        <v>0</v>
      </c>
      <c r="O13" s="10" t="s">
        <v>44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9">
      <c r="A14" s="10" t="s">
        <v>2964</v>
      </c>
      <c r="B14" s="10" t="s">
        <v>2965</v>
      </c>
      <c r="C14" s="10" t="s">
        <v>2966</v>
      </c>
      <c r="D14" s="10" t="s">
        <v>2967</v>
      </c>
      <c r="E14" s="10">
        <v>5</v>
      </c>
      <c r="F14" s="10">
        <v>18370</v>
      </c>
      <c r="G14" s="10" t="s">
        <v>2976</v>
      </c>
      <c r="H14" s="10" t="s">
        <v>40</v>
      </c>
      <c r="I14" s="10" t="s">
        <v>2977</v>
      </c>
      <c r="J14" s="10">
        <v>3</v>
      </c>
      <c r="K14" s="10">
        <v>2</v>
      </c>
      <c r="L14" s="10" t="s">
        <v>80</v>
      </c>
      <c r="M14" s="10" t="s">
        <v>81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>
        <v>1</v>
      </c>
      <c r="R15" s="10" t="s">
        <v>2964</v>
      </c>
      <c r="S15" s="10" t="s">
        <v>2965</v>
      </c>
      <c r="T15" s="10" t="s">
        <v>2978</v>
      </c>
      <c r="U15" s="10" t="s">
        <v>2979</v>
      </c>
      <c r="V15" s="10" t="s">
        <v>2980</v>
      </c>
      <c r="W15" s="10" t="s">
        <v>101</v>
      </c>
      <c r="X15" s="10" t="s">
        <v>203</v>
      </c>
      <c r="Y15" s="10" t="s">
        <v>70</v>
      </c>
      <c r="Z15" s="10">
        <v>222</v>
      </c>
      <c r="AA15" s="10">
        <v>100</v>
      </c>
      <c r="AB15" s="10">
        <v>8550</v>
      </c>
      <c r="AC15" s="10" t="str">
        <f>Z15*AB15</f>
        <v>0</v>
      </c>
      <c r="AD15" s="10">
        <v>86</v>
      </c>
      <c r="AE15" s="10">
        <v>93</v>
      </c>
      <c r="AF15" s="10" t="str">
        <f>(AC15*(100-AE15))/100</f>
        <v>0</v>
      </c>
      <c r="AG15" s="10" t="str">
        <f>P15+AF15</f>
        <v>0</v>
      </c>
      <c r="AH15" s="10" t="str">
        <f>AF15</f>
        <v>0</v>
      </c>
      <c r="AI15" s="10">
        <v>50000000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  <c r="AM15" t="s">
        <v>89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>
        <v>2</v>
      </c>
      <c r="R16" s="10" t="s">
        <v>2964</v>
      </c>
      <c r="S16" s="10" t="s">
        <v>2965</v>
      </c>
      <c r="T16" s="10" t="s">
        <v>2978</v>
      </c>
      <c r="U16" s="10" t="s">
        <v>2979</v>
      </c>
      <c r="V16" s="10" t="s">
        <v>2981</v>
      </c>
      <c r="W16" s="10" t="s">
        <v>191</v>
      </c>
      <c r="X16" s="10" t="s">
        <v>76</v>
      </c>
      <c r="Y16" s="10" t="s">
        <v>77</v>
      </c>
      <c r="Z16" s="10">
        <v>72</v>
      </c>
      <c r="AA16" s="10">
        <v>100</v>
      </c>
      <c r="AB16" s="10">
        <v>2600</v>
      </c>
      <c r="AC16" s="10" t="str">
        <f>Z16*AB16</f>
        <v>0</v>
      </c>
      <c r="AD16" s="10">
        <v>12</v>
      </c>
      <c r="AE16" s="10">
        <v>14</v>
      </c>
      <c r="AF16" s="10" t="str">
        <f>(AC16*(100-AE16))/100</f>
        <v>0</v>
      </c>
      <c r="AG16" s="10" t="str">
        <f>P16+AF16</f>
        <v>0</v>
      </c>
      <c r="AH16" s="10" t="str">
        <f>AF16</f>
        <v>0</v>
      </c>
      <c r="AI16" s="10">
        <v>0</v>
      </c>
      <c r="AJ16" s="10" t="str">
        <f>IF((AI16-AH16) &gt; 1,0,IF((AI16-AH16)&lt;0,AH16-AI16,AI16-AH16))</f>
        <v>0</v>
      </c>
      <c r="AK16" s="10">
        <v>0.3</v>
      </c>
      <c r="AL16" s="10" t="str">
        <f>ROUND(AJ16*(AK16/100),2)</f>
        <v>0</v>
      </c>
      <c r="AM16" t="s">
        <v>2982</v>
      </c>
    </row>
    <row r="17" spans="1:39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 t="s">
        <v>46</v>
      </c>
      <c r="AL17" s="10" t="str">
        <f>SUM(AL10:AL16)</f>
        <v>0</v>
      </c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 t="s">
        <v>47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48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49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50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51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52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53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9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54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4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2983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2984</v>
      </c>
      <c r="B10" s="10" t="s">
        <v>2985</v>
      </c>
      <c r="C10" s="10" t="s">
        <v>2986</v>
      </c>
      <c r="D10" s="10" t="s">
        <v>2987</v>
      </c>
      <c r="E10" s="10">
        <v>1</v>
      </c>
      <c r="F10" s="10">
        <v>18914</v>
      </c>
      <c r="G10" s="10" t="s">
        <v>2988</v>
      </c>
      <c r="H10" s="10" t="s">
        <v>40</v>
      </c>
      <c r="I10" s="10" t="s">
        <v>2989</v>
      </c>
      <c r="J10" s="10">
        <v>0</v>
      </c>
      <c r="K10" s="10">
        <v>1</v>
      </c>
      <c r="L10" s="10" t="s">
        <v>175</v>
      </c>
      <c r="M10" s="10" t="s">
        <v>122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5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2990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2991</v>
      </c>
      <c r="B10" s="10" t="s">
        <v>2992</v>
      </c>
      <c r="C10" s="10" t="s">
        <v>2993</v>
      </c>
      <c r="D10" s="10" t="s">
        <v>2994</v>
      </c>
      <c r="E10" s="10">
        <v>1</v>
      </c>
      <c r="F10" s="10">
        <v>17791</v>
      </c>
      <c r="G10" s="10" t="s">
        <v>2995</v>
      </c>
      <c r="H10" s="10" t="s">
        <v>40</v>
      </c>
      <c r="I10" s="10" t="s">
        <v>2996</v>
      </c>
      <c r="J10" s="10">
        <v>0</v>
      </c>
      <c r="K10" s="10">
        <v>1</v>
      </c>
      <c r="L10" s="10" t="s">
        <v>637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5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2997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2998</v>
      </c>
      <c r="B10" s="10" t="s">
        <v>2999</v>
      </c>
      <c r="C10" s="10" t="s">
        <v>3000</v>
      </c>
      <c r="D10" s="10" t="s">
        <v>3001</v>
      </c>
      <c r="E10" s="10">
        <v>1</v>
      </c>
      <c r="F10" s="10">
        <v>18404</v>
      </c>
      <c r="G10" s="10" t="s">
        <v>3002</v>
      </c>
      <c r="H10" s="10" t="s">
        <v>40</v>
      </c>
      <c r="I10" s="10" t="s">
        <v>3003</v>
      </c>
      <c r="J10" s="10">
        <v>1</v>
      </c>
      <c r="K10" s="10">
        <v>0</v>
      </c>
      <c r="L10" s="10" t="s">
        <v>80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2998</v>
      </c>
      <c r="B11" s="10" t="s">
        <v>2999</v>
      </c>
      <c r="C11" s="10" t="s">
        <v>3000</v>
      </c>
      <c r="D11" s="10" t="s">
        <v>3001</v>
      </c>
      <c r="E11" s="10">
        <v>2</v>
      </c>
      <c r="F11" s="10">
        <v>18403</v>
      </c>
      <c r="G11" s="10" t="s">
        <v>3004</v>
      </c>
      <c r="H11" s="10" t="s">
        <v>40</v>
      </c>
      <c r="I11" s="10" t="s">
        <v>3005</v>
      </c>
      <c r="J11" s="10">
        <v>0</v>
      </c>
      <c r="K11" s="10">
        <v>3</v>
      </c>
      <c r="L11" s="10" t="s">
        <v>880</v>
      </c>
      <c r="M11" s="10" t="s">
        <v>212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>
        <v>1</v>
      </c>
      <c r="R11" s="10" t="s">
        <v>2998</v>
      </c>
      <c r="S11" s="10" t="s">
        <v>2999</v>
      </c>
      <c r="T11" s="10" t="s">
        <v>3006</v>
      </c>
      <c r="U11" s="10" t="s">
        <v>3007</v>
      </c>
      <c r="V11" s="10" t="s">
        <v>3008</v>
      </c>
      <c r="W11" s="10" t="s">
        <v>95</v>
      </c>
      <c r="X11" s="10" t="s">
        <v>76</v>
      </c>
      <c r="Y11" s="10" t="s">
        <v>88</v>
      </c>
      <c r="Z11" s="10">
        <v>45</v>
      </c>
      <c r="AA11" s="10">
        <v>100</v>
      </c>
      <c r="AB11" s="10">
        <v>8550</v>
      </c>
      <c r="AC11" s="10" t="str">
        <f>Z11*AB11</f>
        <v>0</v>
      </c>
      <c r="AD11" s="10">
        <v>10</v>
      </c>
      <c r="AE11" s="10">
        <v>10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>
        <v>2</v>
      </c>
      <c r="R12" s="10" t="s">
        <v>2998</v>
      </c>
      <c r="S12" s="10" t="s">
        <v>2999</v>
      </c>
      <c r="T12" s="10" t="s">
        <v>3006</v>
      </c>
      <c r="U12" s="10" t="s">
        <v>3007</v>
      </c>
      <c r="V12" s="10" t="s">
        <v>3009</v>
      </c>
      <c r="W12" s="10" t="s">
        <v>95</v>
      </c>
      <c r="X12" s="10" t="s">
        <v>76</v>
      </c>
      <c r="Y12" s="10" t="s">
        <v>88</v>
      </c>
      <c r="Z12" s="10">
        <v>54</v>
      </c>
      <c r="AA12" s="10">
        <v>100</v>
      </c>
      <c r="AB12" s="10">
        <v>8550</v>
      </c>
      <c r="AC12" s="10" t="str">
        <f>Z12*AB12</f>
        <v>0</v>
      </c>
      <c r="AD12" s="10">
        <v>5</v>
      </c>
      <c r="AE12" s="10">
        <v>5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3010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5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3011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3012</v>
      </c>
      <c r="B10" s="10" t="s">
        <v>3013</v>
      </c>
      <c r="C10" s="10" t="s">
        <v>3014</v>
      </c>
      <c r="D10" s="10" t="s">
        <v>3015</v>
      </c>
      <c r="E10" s="10">
        <v>1</v>
      </c>
      <c r="F10" s="10">
        <v>17530</v>
      </c>
      <c r="G10" s="10" t="s">
        <v>3016</v>
      </c>
      <c r="H10" s="10" t="s">
        <v>40</v>
      </c>
      <c r="I10" s="10" t="s">
        <v>3017</v>
      </c>
      <c r="J10" s="10">
        <v>0</v>
      </c>
      <c r="K10" s="10">
        <v>0</v>
      </c>
      <c r="L10" s="10" t="s">
        <v>474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145</v>
      </c>
      <c r="M11" s="10" t="s">
        <v>43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>
        <v>1</v>
      </c>
      <c r="R11" s="10" t="s">
        <v>3012</v>
      </c>
      <c r="S11" s="10" t="s">
        <v>3013</v>
      </c>
      <c r="T11" s="10" t="s">
        <v>3018</v>
      </c>
      <c r="U11" s="10" t="s">
        <v>3019</v>
      </c>
      <c r="V11" s="10" t="s">
        <v>3020</v>
      </c>
      <c r="W11" s="10" t="s">
        <v>191</v>
      </c>
      <c r="X11" s="10" t="s">
        <v>76</v>
      </c>
      <c r="Y11" s="10" t="s">
        <v>159</v>
      </c>
      <c r="Z11" s="10">
        <v>36</v>
      </c>
      <c r="AA11" s="10">
        <v>100</v>
      </c>
      <c r="AB11" s="10">
        <v>2600</v>
      </c>
      <c r="AC11" s="10" t="str">
        <f>Z11*AB11</f>
        <v>0</v>
      </c>
      <c r="AD11" s="10">
        <v>31</v>
      </c>
      <c r="AE11" s="10">
        <v>52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 t="str">
        <f>IF(AF11&lt;=10000000,AF11,10000000)</f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272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187</v>
      </c>
      <c r="M12" s="10" t="s">
        <v>43</v>
      </c>
      <c r="N12" s="10" t="str">
        <f>((J12*400)+(K12*100))+L12</f>
        <v>0</v>
      </c>
      <c r="O12" s="10" t="s">
        <v>44</v>
      </c>
      <c r="P12" s="10" t="str">
        <f>N12*O12</f>
        <v>0</v>
      </c>
      <c r="Q12" s="10">
        <v>1</v>
      </c>
      <c r="R12" s="10" t="s">
        <v>3012</v>
      </c>
      <c r="S12" s="10" t="s">
        <v>3013</v>
      </c>
      <c r="T12" s="10" t="s">
        <v>3018</v>
      </c>
      <c r="U12" s="10" t="s">
        <v>3019</v>
      </c>
      <c r="V12" s="10" t="s">
        <v>3021</v>
      </c>
      <c r="W12" s="10" t="s">
        <v>549</v>
      </c>
      <c r="X12" s="10" t="s">
        <v>76</v>
      </c>
      <c r="Y12" s="10" t="s">
        <v>159</v>
      </c>
      <c r="Z12" s="10">
        <v>9</v>
      </c>
      <c r="AA12" s="10">
        <v>100</v>
      </c>
      <c r="AB12" s="10">
        <v>6750</v>
      </c>
      <c r="AC12" s="10" t="str">
        <f>Z12*AB12</f>
        <v>0</v>
      </c>
      <c r="AD12" s="10">
        <v>31</v>
      </c>
      <c r="AE12" s="10">
        <v>52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 t="str">
        <f>IF(AF12&lt;=10000000,AF12,10000000)</f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550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5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3022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3023</v>
      </c>
      <c r="B10" s="10" t="s">
        <v>3024</v>
      </c>
      <c r="C10" s="10" t="s">
        <v>3025</v>
      </c>
      <c r="D10" s="10" t="s">
        <v>3026</v>
      </c>
      <c r="E10" s="10">
        <v>1</v>
      </c>
      <c r="F10" s="10">
        <v>18457</v>
      </c>
      <c r="G10" s="10" t="s">
        <v>3027</v>
      </c>
      <c r="H10" s="10" t="s">
        <v>40</v>
      </c>
      <c r="I10" s="10" t="s">
        <v>3028</v>
      </c>
      <c r="J10" s="10">
        <v>2</v>
      </c>
      <c r="K10" s="10">
        <v>0</v>
      </c>
      <c r="L10" s="10" t="s">
        <v>1360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 t="s">
        <v>3023</v>
      </c>
      <c r="B11" s="10" t="s">
        <v>3024</v>
      </c>
      <c r="C11" s="10" t="s">
        <v>3025</v>
      </c>
      <c r="D11" s="10" t="s">
        <v>3026</v>
      </c>
      <c r="E11" s="10">
        <v>2</v>
      </c>
      <c r="F11" s="10">
        <v>16569</v>
      </c>
      <c r="G11" s="10" t="s">
        <v>3029</v>
      </c>
      <c r="H11" s="10" t="s">
        <v>40</v>
      </c>
      <c r="I11" s="10" t="s">
        <v>3030</v>
      </c>
      <c r="J11" s="10">
        <v>5</v>
      </c>
      <c r="K11" s="10">
        <v>2</v>
      </c>
      <c r="L11" s="10" t="s">
        <v>744</v>
      </c>
      <c r="M11" s="10" t="s">
        <v>81</v>
      </c>
      <c r="N11" s="10" t="str">
        <f>((J11*400)+(K11*100))+L11</f>
        <v>0</v>
      </c>
      <c r="O11" s="10" t="s">
        <v>480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5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3031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3032</v>
      </c>
      <c r="B10" s="10" t="s">
        <v>3033</v>
      </c>
      <c r="C10" s="10" t="s">
        <v>3034</v>
      </c>
      <c r="D10" s="10" t="s">
        <v>899</v>
      </c>
      <c r="E10" s="10">
        <v>1</v>
      </c>
      <c r="F10" s="10">
        <v>17964</v>
      </c>
      <c r="G10" s="10" t="s">
        <v>3035</v>
      </c>
      <c r="H10" s="10" t="s">
        <v>40</v>
      </c>
      <c r="I10" s="10" t="s">
        <v>3036</v>
      </c>
      <c r="J10" s="10">
        <v>0</v>
      </c>
      <c r="K10" s="10">
        <v>1</v>
      </c>
      <c r="L10" s="10" t="s">
        <v>347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 t="s">
        <v>3032</v>
      </c>
      <c r="B11" s="10" t="s">
        <v>3033</v>
      </c>
      <c r="C11" s="10" t="s">
        <v>3034</v>
      </c>
      <c r="D11" s="10" t="s">
        <v>899</v>
      </c>
      <c r="E11" s="10">
        <v>2</v>
      </c>
      <c r="F11" s="10">
        <v>17967</v>
      </c>
      <c r="G11" s="10" t="s">
        <v>3037</v>
      </c>
      <c r="H11" s="10" t="s">
        <v>40</v>
      </c>
      <c r="I11" s="10" t="s">
        <v>3038</v>
      </c>
      <c r="J11" s="10">
        <v>0</v>
      </c>
      <c r="K11" s="10">
        <v>0</v>
      </c>
      <c r="L11" s="10" t="s">
        <v>2697</v>
      </c>
      <c r="M11" s="10" t="s">
        <v>43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5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3039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3040</v>
      </c>
      <c r="B10" s="10" t="s">
        <v>3041</v>
      </c>
      <c r="C10" s="10" t="s">
        <v>3042</v>
      </c>
      <c r="D10" s="10" t="s">
        <v>3043</v>
      </c>
      <c r="E10" s="10">
        <v>1</v>
      </c>
      <c r="F10" s="10">
        <v>18791</v>
      </c>
      <c r="G10" s="10" t="s">
        <v>3044</v>
      </c>
      <c r="H10" s="10" t="s">
        <v>40</v>
      </c>
      <c r="I10" s="10" t="s">
        <v>3045</v>
      </c>
      <c r="J10" s="10">
        <v>0</v>
      </c>
      <c r="K10" s="10">
        <v>0</v>
      </c>
      <c r="L10" s="10" t="s">
        <v>605</v>
      </c>
      <c r="M10" s="10" t="s">
        <v>63</v>
      </c>
      <c r="N10" s="10" t="str">
        <f>((J10*400)+(K10*100))+L10</f>
        <v>0</v>
      </c>
      <c r="O10" s="10" t="s">
        <v>123</v>
      </c>
      <c r="P10" s="10" t="str">
        <f>N10*O10</f>
        <v>0</v>
      </c>
      <c r="Q10" s="10">
        <v>1</v>
      </c>
      <c r="R10" s="10" t="s">
        <v>3040</v>
      </c>
      <c r="S10" s="10" t="s">
        <v>3041</v>
      </c>
      <c r="T10" s="10" t="s">
        <v>3046</v>
      </c>
      <c r="U10" s="10" t="s">
        <v>3047</v>
      </c>
      <c r="V10" s="10" t="s">
        <v>3048</v>
      </c>
      <c r="W10" s="10" t="s">
        <v>68</v>
      </c>
      <c r="X10" s="10" t="s">
        <v>69</v>
      </c>
      <c r="Y10" s="10" t="s">
        <v>70</v>
      </c>
      <c r="Z10" s="10">
        <v>143</v>
      </c>
      <c r="AA10" s="10">
        <v>100</v>
      </c>
      <c r="AB10" s="10">
        <v>8400</v>
      </c>
      <c r="AC10" s="10" t="str">
        <f>Z10*AB10</f>
        <v>0</v>
      </c>
      <c r="AD10" s="10">
        <v>7</v>
      </c>
      <c r="AE10" s="10">
        <v>18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263</v>
      </c>
      <c r="M11" s="10" t="s">
        <v>43</v>
      </c>
      <c r="N11" s="10" t="str">
        <f>((J11*400)+(K11*100))+L11</f>
        <v>0</v>
      </c>
      <c r="O11" s="10" t="s">
        <v>123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5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3049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3050</v>
      </c>
      <c r="B10" s="10" t="s">
        <v>3051</v>
      </c>
      <c r="C10" s="10" t="s">
        <v>3052</v>
      </c>
      <c r="D10" s="10" t="s">
        <v>899</v>
      </c>
      <c r="E10" s="10">
        <v>1</v>
      </c>
      <c r="F10" s="10">
        <v>17968</v>
      </c>
      <c r="G10" s="10" t="s">
        <v>3053</v>
      </c>
      <c r="H10" s="10" t="s">
        <v>40</v>
      </c>
      <c r="I10" s="10" t="s">
        <v>3054</v>
      </c>
      <c r="J10" s="10">
        <v>0</v>
      </c>
      <c r="K10" s="10">
        <v>0</v>
      </c>
      <c r="L10" s="10" t="s">
        <v>336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5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3055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3056</v>
      </c>
      <c r="B10" s="10" t="s">
        <v>3057</v>
      </c>
      <c r="C10" s="10" t="s">
        <v>3058</v>
      </c>
      <c r="D10" s="10" t="s">
        <v>3059</v>
      </c>
      <c r="E10" s="10">
        <v>1</v>
      </c>
      <c r="F10" s="10">
        <v>15804</v>
      </c>
      <c r="G10" s="10" t="s">
        <v>3060</v>
      </c>
      <c r="H10" s="10" t="s">
        <v>40</v>
      </c>
      <c r="I10" s="10" t="s">
        <v>3061</v>
      </c>
      <c r="J10" s="10">
        <v>2</v>
      </c>
      <c r="K10" s="10">
        <v>0</v>
      </c>
      <c r="L10" s="10" t="s">
        <v>80</v>
      </c>
      <c r="M10" s="10" t="s">
        <v>122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5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3062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3063</v>
      </c>
      <c r="B10" s="10" t="s">
        <v>3064</v>
      </c>
      <c r="C10" s="10" t="s">
        <v>3065</v>
      </c>
      <c r="D10" s="10" t="s">
        <v>3066</v>
      </c>
      <c r="E10" s="10">
        <v>1</v>
      </c>
      <c r="F10" s="10">
        <v>17713</v>
      </c>
      <c r="G10" s="10" t="s">
        <v>3067</v>
      </c>
      <c r="H10" s="10" t="s">
        <v>40</v>
      </c>
      <c r="I10" s="10" t="s">
        <v>3068</v>
      </c>
      <c r="J10" s="10">
        <v>1</v>
      </c>
      <c r="K10" s="10">
        <v>0</v>
      </c>
      <c r="L10" s="10" t="s">
        <v>80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5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3069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3070</v>
      </c>
      <c r="B10" s="10" t="s">
        <v>3071</v>
      </c>
      <c r="C10" s="10" t="s">
        <v>3072</v>
      </c>
      <c r="D10" s="10" t="s">
        <v>3073</v>
      </c>
      <c r="E10" s="10">
        <v>1</v>
      </c>
      <c r="F10" s="10">
        <v>17642</v>
      </c>
      <c r="G10" s="10" t="s">
        <v>3074</v>
      </c>
      <c r="H10" s="10" t="s">
        <v>40</v>
      </c>
      <c r="I10" s="10" t="s">
        <v>3075</v>
      </c>
      <c r="J10" s="10">
        <v>0</v>
      </c>
      <c r="K10" s="10">
        <v>2</v>
      </c>
      <c r="L10" s="10" t="s">
        <v>145</v>
      </c>
      <c r="M10" s="10" t="s">
        <v>43</v>
      </c>
      <c r="N10" s="10" t="str">
        <f>((J10*400)+(K10*100))+L10</f>
        <v>0</v>
      </c>
      <c r="O10" s="10" t="s">
        <v>237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6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3076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3077</v>
      </c>
      <c r="B10" s="10" t="s">
        <v>3078</v>
      </c>
      <c r="C10" s="10" t="s">
        <v>3079</v>
      </c>
      <c r="D10" s="10" t="s">
        <v>3080</v>
      </c>
      <c r="E10" s="10">
        <v>1</v>
      </c>
      <c r="F10" s="10">
        <v>16548</v>
      </c>
      <c r="G10" s="10" t="s">
        <v>3081</v>
      </c>
      <c r="H10" s="10" t="s">
        <v>40</v>
      </c>
      <c r="I10" s="10" t="s">
        <v>3082</v>
      </c>
      <c r="J10" s="10">
        <v>0</v>
      </c>
      <c r="K10" s="10">
        <v>0</v>
      </c>
      <c r="L10" s="10" t="s">
        <v>2175</v>
      </c>
      <c r="M10" s="10" t="s">
        <v>63</v>
      </c>
      <c r="N10" s="10" t="str">
        <f>((J10*400)+(K10*100))+L10</f>
        <v>0</v>
      </c>
      <c r="O10" s="10" t="s">
        <v>3083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626</v>
      </c>
      <c r="M11" s="10" t="s">
        <v>73</v>
      </c>
      <c r="N11" s="10" t="str">
        <f>((J11*400)+(K11*100))+L11</f>
        <v>0</v>
      </c>
      <c r="O11" s="10" t="s">
        <v>3083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570</v>
      </c>
      <c r="M12" s="10" t="s">
        <v>63</v>
      </c>
      <c r="N12" s="10" t="str">
        <f>((J12*400)+(K12*100))+L12</f>
        <v>0</v>
      </c>
      <c r="O12" s="10" t="s">
        <v>3083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6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5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3084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3085</v>
      </c>
      <c r="B10" s="10" t="s">
        <v>3086</v>
      </c>
      <c r="C10" s="10" t="s">
        <v>3087</v>
      </c>
      <c r="D10" s="10" t="s">
        <v>3088</v>
      </c>
      <c r="E10" s="10">
        <v>1</v>
      </c>
      <c r="F10" s="10">
        <v>18333</v>
      </c>
      <c r="G10" s="10" t="s">
        <v>3089</v>
      </c>
      <c r="H10" s="10" t="s">
        <v>40</v>
      </c>
      <c r="I10" s="10" t="s">
        <v>3090</v>
      </c>
      <c r="J10" s="10">
        <v>2</v>
      </c>
      <c r="K10" s="10">
        <v>1</v>
      </c>
      <c r="L10" s="10" t="s">
        <v>263</v>
      </c>
      <c r="M10" s="10" t="s">
        <v>81</v>
      </c>
      <c r="N10" s="10" t="str">
        <f>((J10*400)+(K10*100))+L10</f>
        <v>0</v>
      </c>
      <c r="O10" s="10" t="s">
        <v>1862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3085</v>
      </c>
      <c r="B11" s="10" t="s">
        <v>3086</v>
      </c>
      <c r="C11" s="10" t="s">
        <v>3087</v>
      </c>
      <c r="D11" s="10" t="s">
        <v>3088</v>
      </c>
      <c r="E11" s="10">
        <v>2</v>
      </c>
      <c r="F11" s="10">
        <v>16463</v>
      </c>
      <c r="G11" s="10" t="s">
        <v>3091</v>
      </c>
      <c r="H11" s="10" t="s">
        <v>40</v>
      </c>
      <c r="I11" s="10" t="s">
        <v>3092</v>
      </c>
      <c r="J11" s="10">
        <v>0</v>
      </c>
      <c r="K11" s="10">
        <v>0</v>
      </c>
      <c r="L11" s="10" t="s">
        <v>1607</v>
      </c>
      <c r="M11" s="10" t="s">
        <v>63</v>
      </c>
      <c r="N11" s="10" t="str">
        <f>((J11*400)+(K11*100))+L11</f>
        <v>0</v>
      </c>
      <c r="O11" s="10" t="s">
        <v>259</v>
      </c>
      <c r="P11" s="10" t="str">
        <f>N11*O11</f>
        <v>0</v>
      </c>
      <c r="Q11" s="10">
        <v>1</v>
      </c>
      <c r="R11" s="10" t="s">
        <v>3085</v>
      </c>
      <c r="S11" s="10" t="s">
        <v>3086</v>
      </c>
      <c r="T11" s="10" t="s">
        <v>3093</v>
      </c>
      <c r="U11" s="10" t="s">
        <v>3094</v>
      </c>
      <c r="V11" s="10" t="s">
        <v>3095</v>
      </c>
      <c r="W11" s="10" t="s">
        <v>101</v>
      </c>
      <c r="X11" s="10" t="s">
        <v>203</v>
      </c>
      <c r="Y11" s="10" t="s">
        <v>70</v>
      </c>
      <c r="Z11" s="10">
        <v>249</v>
      </c>
      <c r="AA11" s="10">
        <v>100</v>
      </c>
      <c r="AB11" s="10">
        <v>8550</v>
      </c>
      <c r="AC11" s="10" t="str">
        <f>Z11*AB11</f>
        <v>0</v>
      </c>
      <c r="AD11" s="10">
        <v>30</v>
      </c>
      <c r="AE11" s="10">
        <v>93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3096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211</v>
      </c>
      <c r="M12" s="10" t="s">
        <v>43</v>
      </c>
      <c r="N12" s="10" t="str">
        <f>((J12*400)+(K12*100))+L12</f>
        <v>0</v>
      </c>
      <c r="O12" s="10" t="s">
        <v>259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262</v>
      </c>
      <c r="M13" s="10" t="s">
        <v>43</v>
      </c>
      <c r="N13" s="10" t="str">
        <f>((J13*400)+(K13*100))+L13</f>
        <v>0</v>
      </c>
      <c r="O13" s="10" t="s">
        <v>259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3</v>
      </c>
      <c r="K14" s="10">
        <v>1</v>
      </c>
      <c r="L14" s="10" t="s">
        <v>1236</v>
      </c>
      <c r="M14" s="10" t="s">
        <v>81</v>
      </c>
      <c r="N14" s="10" t="str">
        <f>((J14*400)+(K14*100))+L14</f>
        <v>0</v>
      </c>
      <c r="O14" s="10" t="s">
        <v>259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 t="s">
        <v>3085</v>
      </c>
      <c r="B15" s="10" t="s">
        <v>3086</v>
      </c>
      <c r="C15" s="10" t="s">
        <v>3087</v>
      </c>
      <c r="D15" s="10" t="s">
        <v>3088</v>
      </c>
      <c r="E15" s="10">
        <v>3</v>
      </c>
      <c r="F15" s="10">
        <v>16484</v>
      </c>
      <c r="G15" s="10" t="s">
        <v>3097</v>
      </c>
      <c r="H15" s="10" t="s">
        <v>40</v>
      </c>
      <c r="I15" s="10" t="s">
        <v>3098</v>
      </c>
      <c r="J15" s="10">
        <v>1</v>
      </c>
      <c r="K15" s="10">
        <v>0</v>
      </c>
      <c r="L15" s="10" t="s">
        <v>2697</v>
      </c>
      <c r="M15" s="10" t="s">
        <v>81</v>
      </c>
      <c r="N15" s="10" t="str">
        <f>((J15*400)+(K15*100))+L15</f>
        <v>0</v>
      </c>
      <c r="O15" s="10" t="s">
        <v>64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50000000</v>
      </c>
      <c r="AJ15" s="10" t="str">
        <f>IF((AI15-AH15) &gt; 1,0,IF((AI15-AH15)&lt;0,AH15-AI15,AI15-AH15))</f>
        <v>0</v>
      </c>
      <c r="AK15" s="10">
        <v>0.01</v>
      </c>
      <c r="AL15" s="10" t="str">
        <f>ROUND(AJ15*(AK15/100),2)</f>
        <v>0</v>
      </c>
    </row>
    <row r="16" spans="1:39">
      <c r="A16" s="10" t="s">
        <v>3085</v>
      </c>
      <c r="B16" s="10" t="s">
        <v>3086</v>
      </c>
      <c r="C16" s="10" t="s">
        <v>3087</v>
      </c>
      <c r="D16" s="10" t="s">
        <v>3088</v>
      </c>
      <c r="E16" s="10">
        <v>4</v>
      </c>
      <c r="F16" s="10">
        <v>17080</v>
      </c>
      <c r="G16" s="10" t="s">
        <v>3099</v>
      </c>
      <c r="H16" s="10" t="s">
        <v>40</v>
      </c>
      <c r="I16" s="10" t="s">
        <v>3100</v>
      </c>
      <c r="J16" s="10">
        <v>7</v>
      </c>
      <c r="K16" s="10">
        <v>3</v>
      </c>
      <c r="L16" s="10" t="s">
        <v>541</v>
      </c>
      <c r="M16" s="10" t="s">
        <v>81</v>
      </c>
      <c r="N16" s="10" t="str">
        <f>((J16*400)+(K16*100))+L16</f>
        <v>0</v>
      </c>
      <c r="O16" s="10" t="s">
        <v>112</v>
      </c>
      <c r="P16" s="10" t="str">
        <f>N16*O16</f>
        <v>0</v>
      </c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 t="str">
        <f>AF16+P16</f>
        <v>0</v>
      </c>
      <c r="AH16" s="10" t="str">
        <f>AG16</f>
        <v>0</v>
      </c>
      <c r="AI16" s="10">
        <v>50000000</v>
      </c>
      <c r="AJ16" s="10" t="str">
        <f>IF((AI16-AH16) &gt; 1,0,IF((AI16-AH16)&lt;0,AH16-AI16,AI16-AH16))</f>
        <v>0</v>
      </c>
      <c r="AK16" s="10">
        <v>0.01</v>
      </c>
      <c r="AL16" s="10" t="str">
        <f>ROUND(AJ16*(AK16/100),2)</f>
        <v>0</v>
      </c>
    </row>
    <row r="17" spans="1:39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 t="s">
        <v>46</v>
      </c>
      <c r="AL17" s="10" t="str">
        <f>SUM(AL10:AL16)</f>
        <v>0</v>
      </c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 t="s">
        <v>47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48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49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50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51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52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53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9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54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6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3101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3102</v>
      </c>
      <c r="B10" s="10" t="s">
        <v>3103</v>
      </c>
      <c r="C10" s="10" t="s">
        <v>3104</v>
      </c>
      <c r="D10" s="10" t="s">
        <v>3105</v>
      </c>
      <c r="E10" s="10">
        <v>1</v>
      </c>
      <c r="F10" s="10">
        <v>17393</v>
      </c>
      <c r="G10" s="10" t="s">
        <v>3106</v>
      </c>
      <c r="H10" s="10" t="s">
        <v>40</v>
      </c>
      <c r="I10" s="10" t="s">
        <v>3107</v>
      </c>
      <c r="J10" s="10">
        <v>0</v>
      </c>
      <c r="K10" s="10">
        <v>2</v>
      </c>
      <c r="L10" s="10" t="s">
        <v>3108</v>
      </c>
      <c r="M10" s="10" t="s">
        <v>63</v>
      </c>
      <c r="N10" s="10" t="str">
        <f>((J10*400)+(K10*100))+L10</f>
        <v>0</v>
      </c>
      <c r="O10" s="10" t="s">
        <v>259</v>
      </c>
      <c r="P10" s="10" t="str">
        <f>N10*O10</f>
        <v>0</v>
      </c>
      <c r="Q10" s="10">
        <v>1</v>
      </c>
      <c r="R10" s="10" t="s">
        <v>3102</v>
      </c>
      <c r="S10" s="10" t="s">
        <v>3103</v>
      </c>
      <c r="T10" s="10" t="s">
        <v>3109</v>
      </c>
      <c r="U10" s="10" t="s">
        <v>3110</v>
      </c>
      <c r="V10" s="10" t="s">
        <v>3111</v>
      </c>
      <c r="W10" s="10" t="s">
        <v>68</v>
      </c>
      <c r="X10" s="10" t="s">
        <v>69</v>
      </c>
      <c r="Y10" s="10" t="s">
        <v>70</v>
      </c>
      <c r="Z10" s="10">
        <v>162</v>
      </c>
      <c r="AA10" s="10">
        <v>100</v>
      </c>
      <c r="AB10" s="10">
        <v>8400</v>
      </c>
      <c r="AC10" s="10" t="str">
        <f>Z10*AB10</f>
        <v>0</v>
      </c>
      <c r="AD10" s="10">
        <v>34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 t="s">
        <v>3102</v>
      </c>
      <c r="B11" s="10" t="s">
        <v>3103</v>
      </c>
      <c r="C11" s="10" t="s">
        <v>3104</v>
      </c>
      <c r="D11" s="10" t="s">
        <v>3105</v>
      </c>
      <c r="E11" s="10">
        <v>2</v>
      </c>
      <c r="F11" s="10">
        <v>17395</v>
      </c>
      <c r="G11" s="10" t="s">
        <v>3112</v>
      </c>
      <c r="H11" s="10" t="s">
        <v>40</v>
      </c>
      <c r="I11" s="10" t="s">
        <v>3113</v>
      </c>
      <c r="J11" s="10">
        <v>0</v>
      </c>
      <c r="K11" s="10">
        <v>1</v>
      </c>
      <c r="L11" s="10" t="s">
        <v>744</v>
      </c>
      <c r="M11" s="10" t="s">
        <v>43</v>
      </c>
      <c r="N11" s="10" t="str">
        <f>((J11*400)+(K11*100))+L11</f>
        <v>0</v>
      </c>
      <c r="O11" s="10" t="s">
        <v>64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 t="s">
        <v>3102</v>
      </c>
      <c r="B12" s="10" t="s">
        <v>3103</v>
      </c>
      <c r="C12" s="10" t="s">
        <v>3104</v>
      </c>
      <c r="D12" s="10" t="s">
        <v>3105</v>
      </c>
      <c r="E12" s="10">
        <v>3</v>
      </c>
      <c r="F12" s="10">
        <v>17396</v>
      </c>
      <c r="G12" s="10" t="s">
        <v>3114</v>
      </c>
      <c r="H12" s="10" t="s">
        <v>40</v>
      </c>
      <c r="I12" s="10" t="s">
        <v>3115</v>
      </c>
      <c r="J12" s="10">
        <v>0</v>
      </c>
      <c r="K12" s="10">
        <v>1</v>
      </c>
      <c r="L12" s="10" t="s">
        <v>2553</v>
      </c>
      <c r="M12" s="10" t="s">
        <v>81</v>
      </c>
      <c r="N12" s="10" t="str">
        <f>((J12*400)+(K12*100))+L12</f>
        <v>0</v>
      </c>
      <c r="O12" s="10" t="s">
        <v>223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6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3116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3117</v>
      </c>
      <c r="B10" s="10" t="s">
        <v>3118</v>
      </c>
      <c r="C10" s="10" t="s">
        <v>3119</v>
      </c>
      <c r="D10" s="10" t="s">
        <v>3120</v>
      </c>
      <c r="E10" s="10">
        <v>1</v>
      </c>
      <c r="F10" s="10">
        <v>16586</v>
      </c>
      <c r="G10" s="10" t="s">
        <v>3121</v>
      </c>
      <c r="H10" s="10" t="s">
        <v>40</v>
      </c>
      <c r="I10" s="10" t="s">
        <v>3122</v>
      </c>
      <c r="J10" s="10">
        <v>1</v>
      </c>
      <c r="K10" s="10">
        <v>1</v>
      </c>
      <c r="L10" s="10" t="s">
        <v>438</v>
      </c>
      <c r="M10" s="10" t="s">
        <v>81</v>
      </c>
      <c r="N10" s="10" t="str">
        <f>((J10*400)+(K10*100))+L10</f>
        <v>0</v>
      </c>
      <c r="O10" s="10" t="s">
        <v>1661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 t="s">
        <v>3117</v>
      </c>
      <c r="B11" s="10" t="s">
        <v>3118</v>
      </c>
      <c r="C11" s="10" t="s">
        <v>3119</v>
      </c>
      <c r="D11" s="10" t="s">
        <v>3120</v>
      </c>
      <c r="E11" s="10">
        <v>2</v>
      </c>
      <c r="F11" s="10">
        <v>18429</v>
      </c>
      <c r="G11" s="10" t="s">
        <v>3123</v>
      </c>
      <c r="H11" s="10" t="s">
        <v>40</v>
      </c>
      <c r="I11" s="10" t="s">
        <v>3124</v>
      </c>
      <c r="J11" s="10">
        <v>0</v>
      </c>
      <c r="K11" s="10">
        <v>0</v>
      </c>
      <c r="L11" s="10" t="s">
        <v>364</v>
      </c>
      <c r="M11" s="10" t="s">
        <v>43</v>
      </c>
      <c r="N11" s="10" t="str">
        <f>((J11*400)+(K11*100))+L11</f>
        <v>0</v>
      </c>
      <c r="O11" s="10" t="s">
        <v>64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3</v>
      </c>
      <c r="L12" s="10" t="s">
        <v>744</v>
      </c>
      <c r="M12" s="10" t="s">
        <v>81</v>
      </c>
      <c r="N12" s="10" t="str">
        <f>((J12*400)+(K12*100))+L12</f>
        <v>0</v>
      </c>
      <c r="O12" s="10" t="s">
        <v>64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6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3125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3126</v>
      </c>
      <c r="B10" s="10"/>
      <c r="C10" s="10" t="s">
        <v>3127</v>
      </c>
      <c r="D10" s="10" t="s">
        <v>3128</v>
      </c>
      <c r="E10" s="10">
        <v>1</v>
      </c>
      <c r="F10" s="10">
        <v>17808</v>
      </c>
      <c r="G10" s="10" t="s">
        <v>3129</v>
      </c>
      <c r="H10" s="10" t="s">
        <v>40</v>
      </c>
      <c r="I10" s="10" t="s">
        <v>3130</v>
      </c>
      <c r="J10" s="10">
        <v>1</v>
      </c>
      <c r="K10" s="10">
        <v>1</v>
      </c>
      <c r="L10" s="10" t="s">
        <v>306</v>
      </c>
      <c r="M10" s="10" t="s">
        <v>43</v>
      </c>
      <c r="N10" s="10" t="str">
        <f>((J10*400)+(K10*100))+L10</f>
        <v>0</v>
      </c>
      <c r="O10" s="10" t="s">
        <v>237</v>
      </c>
      <c r="P10" s="10" t="str">
        <f>N10*O10</f>
        <v>0</v>
      </c>
      <c r="Q10" s="10">
        <v>1</v>
      </c>
      <c r="R10" s="10" t="s">
        <v>3126</v>
      </c>
      <c r="S10" s="10"/>
      <c r="T10" s="10" t="s">
        <v>3131</v>
      </c>
      <c r="U10" s="10" t="s">
        <v>2321</v>
      </c>
      <c r="V10" s="10" t="s">
        <v>3129</v>
      </c>
      <c r="W10" s="10" t="s">
        <v>68</v>
      </c>
      <c r="X10" s="10" t="s">
        <v>69</v>
      </c>
      <c r="Y10" s="10" t="s">
        <v>159</v>
      </c>
      <c r="Z10" s="10">
        <v>192</v>
      </c>
      <c r="AA10" s="10">
        <v>100</v>
      </c>
      <c r="AB10" s="10">
        <v>8400</v>
      </c>
      <c r="AC10" s="10" t="str">
        <f>Z10*AB10</f>
        <v>0</v>
      </c>
      <c r="AD10" s="10">
        <v>39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3132</v>
      </c>
    </row>
    <row r="11" spans="1:39">
      <c r="A11" s="10" t="s">
        <v>3126</v>
      </c>
      <c r="B11" s="10"/>
      <c r="C11" s="10" t="s">
        <v>3127</v>
      </c>
      <c r="D11" s="10" t="s">
        <v>3128</v>
      </c>
      <c r="E11" s="10">
        <v>2</v>
      </c>
      <c r="F11" s="10">
        <v>17815</v>
      </c>
      <c r="G11" s="10" t="s">
        <v>3133</v>
      </c>
      <c r="H11" s="10" t="s">
        <v>40</v>
      </c>
      <c r="I11" s="10" t="s">
        <v>3134</v>
      </c>
      <c r="J11" s="10">
        <v>0</v>
      </c>
      <c r="K11" s="10">
        <v>0</v>
      </c>
      <c r="L11" s="10" t="s">
        <v>306</v>
      </c>
      <c r="M11" s="10" t="s">
        <v>43</v>
      </c>
      <c r="N11" s="10" t="str">
        <f>((J11*400)+(K11*100))+L11</f>
        <v>0</v>
      </c>
      <c r="O11" s="10" t="s">
        <v>281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6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7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3135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3136</v>
      </c>
      <c r="B10" s="10" t="s">
        <v>3137</v>
      </c>
      <c r="C10" s="10" t="s">
        <v>3138</v>
      </c>
      <c r="D10" s="10" t="s">
        <v>3139</v>
      </c>
      <c r="E10" s="10">
        <v>1</v>
      </c>
      <c r="F10" s="10">
        <v>16559</v>
      </c>
      <c r="G10" s="10" t="s">
        <v>3140</v>
      </c>
      <c r="H10" s="10" t="s">
        <v>40</v>
      </c>
      <c r="I10" s="10" t="s">
        <v>3141</v>
      </c>
      <c r="J10" s="10">
        <v>0</v>
      </c>
      <c r="K10" s="10">
        <v>0</v>
      </c>
      <c r="L10" s="10" t="s">
        <v>540</v>
      </c>
      <c r="M10" s="10" t="s">
        <v>63</v>
      </c>
      <c r="N10" s="10" t="str">
        <f>((J10*400)+(K10*100))+L10</f>
        <v>0</v>
      </c>
      <c r="O10" s="10" t="s">
        <v>186</v>
      </c>
      <c r="P10" s="10" t="str">
        <f>N10*O10</f>
        <v>0</v>
      </c>
      <c r="Q10" s="10">
        <v>1</v>
      </c>
      <c r="R10" s="10" t="s">
        <v>3136</v>
      </c>
      <c r="S10" s="10" t="s">
        <v>3137</v>
      </c>
      <c r="T10" s="10" t="s">
        <v>3142</v>
      </c>
      <c r="U10" s="10" t="s">
        <v>3143</v>
      </c>
      <c r="V10" s="10" t="s">
        <v>3144</v>
      </c>
      <c r="W10" s="10" t="s">
        <v>225</v>
      </c>
      <c r="X10" s="10" t="s">
        <v>76</v>
      </c>
      <c r="Y10" s="10" t="s">
        <v>70</v>
      </c>
      <c r="Z10" s="10">
        <v>180</v>
      </c>
      <c r="AA10" s="10">
        <v>100</v>
      </c>
      <c r="AB10" s="10">
        <v>8450</v>
      </c>
      <c r="AC10" s="10" t="str">
        <f>Z10*AB10</f>
        <v>0</v>
      </c>
      <c r="AD10" s="10">
        <v>21</v>
      </c>
      <c r="AE10" s="10">
        <v>32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145</v>
      </c>
      <c r="M11" s="10" t="s">
        <v>63</v>
      </c>
      <c r="N11" s="10" t="str">
        <f>((J11*400)+(K11*100))+L11</f>
        <v>0</v>
      </c>
      <c r="O11" s="10" t="s">
        <v>186</v>
      </c>
      <c r="P11" s="10" t="str">
        <f>N11*O11</f>
        <v>0</v>
      </c>
      <c r="Q11" s="10">
        <v>1</v>
      </c>
      <c r="R11" s="10" t="s">
        <v>3136</v>
      </c>
      <c r="S11" s="10" t="s">
        <v>3137</v>
      </c>
      <c r="T11" s="10" t="s">
        <v>3142</v>
      </c>
      <c r="U11" s="10" t="s">
        <v>3143</v>
      </c>
      <c r="V11" s="10" t="s">
        <v>3145</v>
      </c>
      <c r="W11" s="10" t="s">
        <v>191</v>
      </c>
      <c r="X11" s="10" t="s">
        <v>76</v>
      </c>
      <c r="Y11" s="10" t="s">
        <v>70</v>
      </c>
      <c r="Z11" s="10">
        <v>36</v>
      </c>
      <c r="AA11" s="10">
        <v>100</v>
      </c>
      <c r="AB11" s="10">
        <v>2600</v>
      </c>
      <c r="AC11" s="10" t="str">
        <f>Z11*AB11</f>
        <v>0</v>
      </c>
      <c r="AD11" s="10">
        <v>21</v>
      </c>
      <c r="AE11" s="10">
        <v>32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272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452</v>
      </c>
      <c r="M12" s="10" t="s">
        <v>73</v>
      </c>
      <c r="N12" s="10" t="str">
        <f>((J12*400)+(K12*100))+L12</f>
        <v>0</v>
      </c>
      <c r="O12" s="10" t="s">
        <v>186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676</v>
      </c>
      <c r="M13" s="10" t="s">
        <v>63</v>
      </c>
      <c r="N13" s="10" t="str">
        <f>((J13*400)+(K13*100))+L13</f>
        <v>0</v>
      </c>
      <c r="O13" s="10" t="s">
        <v>186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541</v>
      </c>
      <c r="M14" s="10" t="s">
        <v>63</v>
      </c>
      <c r="N14" s="10" t="str">
        <f>((J14*400)+(K14*100))+L14</f>
        <v>0</v>
      </c>
      <c r="O14" s="10" t="s">
        <v>186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>
        <v>2</v>
      </c>
      <c r="K15" s="10">
        <v>0</v>
      </c>
      <c r="L15" s="10" t="s">
        <v>227</v>
      </c>
      <c r="M15" s="10" t="s">
        <v>63</v>
      </c>
      <c r="N15" s="10" t="str">
        <f>((J15*400)+(K15*100))+L15</f>
        <v>0</v>
      </c>
      <c r="O15" s="10" t="s">
        <v>186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50000000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</row>
    <row r="16" spans="1:39">
      <c r="A16" s="10" t="s">
        <v>3136</v>
      </c>
      <c r="B16" s="10" t="s">
        <v>3137</v>
      </c>
      <c r="C16" s="10" t="s">
        <v>3138</v>
      </c>
      <c r="D16" s="10" t="s">
        <v>3139</v>
      </c>
      <c r="E16" s="10">
        <v>2</v>
      </c>
      <c r="F16" s="10">
        <v>18776</v>
      </c>
      <c r="G16" s="10" t="s">
        <v>3146</v>
      </c>
      <c r="H16" s="10" t="s">
        <v>40</v>
      </c>
      <c r="I16" s="10" t="s">
        <v>3147</v>
      </c>
      <c r="J16" s="10">
        <v>0</v>
      </c>
      <c r="K16" s="10">
        <v>0</v>
      </c>
      <c r="L16" s="10" t="s">
        <v>211</v>
      </c>
      <c r="M16" s="10" t="s">
        <v>620</v>
      </c>
      <c r="N16" s="10" t="str">
        <f>((J16*400)+(K16*100))+L16</f>
        <v>0</v>
      </c>
      <c r="O16" s="10" t="s">
        <v>186</v>
      </c>
      <c r="P16" s="10" t="str">
        <f>N16*O16</f>
        <v>0</v>
      </c>
      <c r="Q16" s="10"/>
      <c r="R16" s="10"/>
      <c r="S16" s="10"/>
      <c r="T16" s="10"/>
      <c r="U16" s="10"/>
      <c r="V16" s="10"/>
      <c r="W16" s="10" t="s">
        <v>45</v>
      </c>
      <c r="X16" s="10"/>
      <c r="Y16" s="10" t="s">
        <v>77</v>
      </c>
      <c r="Z16" s="10">
        <v>24</v>
      </c>
      <c r="AA16" s="10">
        <v>16.67</v>
      </c>
      <c r="AB16" s="10"/>
      <c r="AC16" s="10"/>
      <c r="AD16" s="10"/>
      <c r="AE16" s="10"/>
      <c r="AF16" s="10"/>
      <c r="AG16" s="10" t="str">
        <f>P16</f>
        <v>0</v>
      </c>
      <c r="AH16" s="10" t="str">
        <f>(AG16*AA16)/100</f>
        <v>0</v>
      </c>
      <c r="AI16" s="10">
        <v>0</v>
      </c>
      <c r="AJ16" s="10" t="str">
        <f>IF((AI16-AH16) &gt; 1,0,IF((AI16-AH16)&lt;0,AH16-AI16,AI16-AH16))</f>
        <v>0</v>
      </c>
      <c r="AK16" s="10">
        <v>0.3</v>
      </c>
      <c r="AL16" s="10" t="str">
        <f>ROUND(AJ16*(AK16/100),2)</f>
        <v>0</v>
      </c>
      <c r="AM16" t="s">
        <v>795</v>
      </c>
    </row>
    <row r="17" spans="1:39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 t="s">
        <v>88</v>
      </c>
      <c r="Z17" s="10">
        <v>120</v>
      </c>
      <c r="AA17" s="10">
        <v>83.33</v>
      </c>
      <c r="AB17" s="10"/>
      <c r="AC17" s="10"/>
      <c r="AD17" s="10"/>
      <c r="AE17" s="10"/>
      <c r="AF17" s="10"/>
      <c r="AG17" s="10" t="str">
        <f>P16</f>
        <v>0</v>
      </c>
      <c r="AH17" s="10" t="str">
        <f>(AG17*AA17)/100</f>
        <v>0</v>
      </c>
      <c r="AI17" s="10">
        <v>0</v>
      </c>
      <c r="AJ17" s="10" t="str">
        <f>IF((AI17-AH17) &gt; 1,0,IF((AI17-AH17)&lt;0,AH17-AI17,AI17-AH17))</f>
        <v>0</v>
      </c>
      <c r="AK17" s="10">
        <v>0.02</v>
      </c>
      <c r="AL17" s="10" t="str">
        <f>ROUND(AJ17*(AK17/100),2)</f>
        <v>0</v>
      </c>
      <c r="AM17" t="s">
        <v>625</v>
      </c>
    </row>
    <row r="18" spans="1:39">
      <c r="A18" s="10"/>
      <c r="B18" s="10"/>
      <c r="C18" s="10"/>
      <c r="D18" s="10"/>
      <c r="E18" s="10"/>
      <c r="F18" s="10"/>
      <c r="G18" s="10"/>
      <c r="H18" s="10"/>
      <c r="I18" s="10"/>
      <c r="J18" s="10">
        <v>0</v>
      </c>
      <c r="K18" s="10">
        <v>0</v>
      </c>
      <c r="L18" s="10" t="s">
        <v>3148</v>
      </c>
      <c r="M18" s="10" t="s">
        <v>212</v>
      </c>
      <c r="N18" s="10" t="str">
        <f>((J18*400)+(K18*100))+L18</f>
        <v>0</v>
      </c>
      <c r="O18" s="10" t="s">
        <v>186</v>
      </c>
      <c r="P18" s="10" t="str">
        <f>N18*O18</f>
        <v>0</v>
      </c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 t="str">
        <f>AF18+P18</f>
        <v>0</v>
      </c>
      <c r="AH18" s="10" t="str">
        <f>AG18</f>
        <v>0</v>
      </c>
      <c r="AI18" s="10">
        <v>0</v>
      </c>
      <c r="AJ18" s="10" t="str">
        <f>IF((AI18-AH18) &gt; 1,0,IF((AI18-AH18)&lt;0,AH18-AI18,AI18-AH18))</f>
        <v>0</v>
      </c>
      <c r="AK18" s="10">
        <v>0.02</v>
      </c>
      <c r="AL18" s="10" t="str">
        <f>ROUND(AJ18*(AK18/100),2)</f>
        <v>0</v>
      </c>
    </row>
    <row r="19" spans="1:39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 t="s">
        <v>46</v>
      </c>
      <c r="AL19" s="10" t="str">
        <f>SUM(AL10:AL18)</f>
        <v>0</v>
      </c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 t="s">
        <v>47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48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49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50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51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9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52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  <row r="26" spans="1:39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2" t="s">
        <v>53</v>
      </c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</row>
    <row r="27" spans="1:39">
      <c r="A27" s="11"/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2" t="s">
        <v>54</v>
      </c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6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3149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3150</v>
      </c>
      <c r="B10" s="10" t="s">
        <v>3151</v>
      </c>
      <c r="C10" s="10" t="s">
        <v>3152</v>
      </c>
      <c r="D10" s="10" t="s">
        <v>3153</v>
      </c>
      <c r="E10" s="10">
        <v>1</v>
      </c>
      <c r="F10" s="10">
        <v>18455</v>
      </c>
      <c r="G10" s="10" t="s">
        <v>3154</v>
      </c>
      <c r="H10" s="10" t="s">
        <v>40</v>
      </c>
      <c r="I10" s="10" t="s">
        <v>3155</v>
      </c>
      <c r="J10" s="10">
        <v>0</v>
      </c>
      <c r="K10" s="10">
        <v>1</v>
      </c>
      <c r="L10" s="10" t="s">
        <v>637</v>
      </c>
      <c r="M10" s="10" t="s">
        <v>63</v>
      </c>
      <c r="N10" s="10" t="str">
        <f>((J10*400)+(K10*100))+L10</f>
        <v>0</v>
      </c>
      <c r="O10" s="10" t="s">
        <v>1968</v>
      </c>
      <c r="P10" s="10" t="str">
        <f>N10*O10</f>
        <v>0</v>
      </c>
      <c r="Q10" s="10">
        <v>1</v>
      </c>
      <c r="R10" s="10" t="s">
        <v>3150</v>
      </c>
      <c r="S10" s="10" t="s">
        <v>3151</v>
      </c>
      <c r="T10" s="10" t="s">
        <v>3156</v>
      </c>
      <c r="U10" s="10" t="s">
        <v>3157</v>
      </c>
      <c r="V10" s="10" t="s">
        <v>3158</v>
      </c>
      <c r="W10" s="10" t="s">
        <v>95</v>
      </c>
      <c r="X10" s="10" t="s">
        <v>76</v>
      </c>
      <c r="Y10" s="10" t="s">
        <v>70</v>
      </c>
      <c r="Z10" s="10">
        <v>54</v>
      </c>
      <c r="AA10" s="10">
        <v>100</v>
      </c>
      <c r="AB10" s="10">
        <v>8550</v>
      </c>
      <c r="AC10" s="10" t="str">
        <f>Z10*AB10</f>
        <v>0</v>
      </c>
      <c r="AD10" s="10">
        <v>26</v>
      </c>
      <c r="AE10" s="10">
        <v>42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1</v>
      </c>
      <c r="L11" s="10" t="s">
        <v>637</v>
      </c>
      <c r="M11" s="10" t="s">
        <v>43</v>
      </c>
      <c r="N11" s="10" t="str">
        <f>((J11*400)+(K11*100))+L11</f>
        <v>0</v>
      </c>
      <c r="O11" s="10" t="s">
        <v>1968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6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3159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3160</v>
      </c>
      <c r="B10" s="10" t="s">
        <v>3161</v>
      </c>
      <c r="C10" s="10" t="s">
        <v>3162</v>
      </c>
      <c r="D10" s="10" t="s">
        <v>3163</v>
      </c>
      <c r="E10" s="10">
        <v>1</v>
      </c>
      <c r="F10" s="10">
        <v>18756</v>
      </c>
      <c r="G10" s="10" t="s">
        <v>3164</v>
      </c>
      <c r="H10" s="10" t="s">
        <v>40</v>
      </c>
      <c r="I10" s="10" t="s">
        <v>3165</v>
      </c>
      <c r="J10" s="10">
        <v>0</v>
      </c>
      <c r="K10" s="10">
        <v>3</v>
      </c>
      <c r="L10" s="10" t="s">
        <v>3166</v>
      </c>
      <c r="M10" s="10" t="s">
        <v>122</v>
      </c>
      <c r="N10" s="10" t="str">
        <f>((J10*400)+(K10*100))+L10</f>
        <v>0</v>
      </c>
      <c r="O10" s="10" t="s">
        <v>223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6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3167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3168</v>
      </c>
      <c r="B10" s="10" t="s">
        <v>3169</v>
      </c>
      <c r="C10" s="10" t="s">
        <v>3170</v>
      </c>
      <c r="D10" s="10" t="s">
        <v>3171</v>
      </c>
      <c r="E10" s="10">
        <v>1</v>
      </c>
      <c r="F10" s="10">
        <v>16785</v>
      </c>
      <c r="G10" s="10" t="s">
        <v>3172</v>
      </c>
      <c r="H10" s="10" t="s">
        <v>40</v>
      </c>
      <c r="I10" s="10" t="s">
        <v>3173</v>
      </c>
      <c r="J10" s="10">
        <v>0</v>
      </c>
      <c r="K10" s="10">
        <v>0</v>
      </c>
      <c r="L10" s="10" t="s">
        <v>744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 t="s">
        <v>3168</v>
      </c>
      <c r="B11" s="10" t="s">
        <v>3169</v>
      </c>
      <c r="C11" s="10" t="s">
        <v>3170</v>
      </c>
      <c r="D11" s="10" t="s">
        <v>3171</v>
      </c>
      <c r="E11" s="10">
        <v>2</v>
      </c>
      <c r="F11" s="10">
        <v>16786</v>
      </c>
      <c r="G11" s="10" t="s">
        <v>3174</v>
      </c>
      <c r="H11" s="10" t="s">
        <v>40</v>
      </c>
      <c r="I11" s="10" t="s">
        <v>3175</v>
      </c>
      <c r="J11" s="10">
        <v>0</v>
      </c>
      <c r="K11" s="10">
        <v>0</v>
      </c>
      <c r="L11" s="10" t="s">
        <v>135</v>
      </c>
      <c r="M11" s="10" t="s">
        <v>63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6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3176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3177</v>
      </c>
      <c r="B10" s="10" t="s">
        <v>3178</v>
      </c>
      <c r="C10" s="10" t="s">
        <v>3179</v>
      </c>
      <c r="D10" s="10" t="s">
        <v>3180</v>
      </c>
      <c r="E10" s="10">
        <v>1</v>
      </c>
      <c r="F10" s="10">
        <v>18348</v>
      </c>
      <c r="G10" s="10" t="s">
        <v>3181</v>
      </c>
      <c r="H10" s="10" t="s">
        <v>40</v>
      </c>
      <c r="I10" s="10" t="s">
        <v>3182</v>
      </c>
      <c r="J10" s="10">
        <v>0</v>
      </c>
      <c r="K10" s="10">
        <v>0</v>
      </c>
      <c r="L10" s="10" t="s">
        <v>1012</v>
      </c>
      <c r="M10" s="10" t="s">
        <v>81</v>
      </c>
      <c r="N10" s="10" t="str">
        <f>((J10*400)+(K10*100))+L10</f>
        <v>0</v>
      </c>
      <c r="O10" s="10" t="s">
        <v>223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3177</v>
      </c>
      <c r="B11" s="10" t="s">
        <v>3178</v>
      </c>
      <c r="C11" s="10" t="s">
        <v>3179</v>
      </c>
      <c r="D11" s="10" t="s">
        <v>3180</v>
      </c>
      <c r="E11" s="10">
        <v>2</v>
      </c>
      <c r="F11" s="10">
        <v>18618</v>
      </c>
      <c r="G11" s="10" t="s">
        <v>3183</v>
      </c>
      <c r="H11" s="10" t="s">
        <v>40</v>
      </c>
      <c r="I11" s="10"/>
      <c r="J11" s="10">
        <v>0</v>
      </c>
      <c r="K11" s="10">
        <v>0</v>
      </c>
      <c r="L11" s="10" t="s">
        <v>113</v>
      </c>
      <c r="M11" s="10" t="s">
        <v>63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>
        <v>1</v>
      </c>
      <c r="R11" s="10" t="s">
        <v>3177</v>
      </c>
      <c r="S11" s="10" t="s">
        <v>3178</v>
      </c>
      <c r="T11" s="10" t="s">
        <v>3184</v>
      </c>
      <c r="U11" s="10" t="s">
        <v>3185</v>
      </c>
      <c r="V11" s="10" t="s">
        <v>3186</v>
      </c>
      <c r="W11" s="10" t="s">
        <v>624</v>
      </c>
      <c r="X11" s="10" t="s">
        <v>69</v>
      </c>
      <c r="Y11" s="10" t="s">
        <v>70</v>
      </c>
      <c r="Z11" s="10">
        <v>117</v>
      </c>
      <c r="AA11" s="10">
        <v>100</v>
      </c>
      <c r="AB11" s="10">
        <v>8200</v>
      </c>
      <c r="AC11" s="10" t="str">
        <f>Z11*AB11</f>
        <v>0</v>
      </c>
      <c r="AD11" s="10">
        <v>61</v>
      </c>
      <c r="AE11" s="10">
        <v>85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1155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262</v>
      </c>
      <c r="M12" s="10" t="s">
        <v>43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280</v>
      </c>
      <c r="M13" s="10" t="s">
        <v>63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7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87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3187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3188</v>
      </c>
      <c r="B10" s="10" t="s">
        <v>3189</v>
      </c>
      <c r="C10" s="10" t="s">
        <v>3190</v>
      </c>
      <c r="D10" s="10" t="s">
        <v>3191</v>
      </c>
      <c r="E10" s="10">
        <v>1</v>
      </c>
      <c r="F10" s="10">
        <v>18165</v>
      </c>
      <c r="G10" s="10" t="s">
        <v>3192</v>
      </c>
      <c r="H10" s="10" t="s">
        <v>40</v>
      </c>
      <c r="I10" s="10" t="s">
        <v>3193</v>
      </c>
      <c r="J10" s="10">
        <v>4</v>
      </c>
      <c r="K10" s="10">
        <v>1</v>
      </c>
      <c r="L10" s="10" t="s">
        <v>144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3</v>
      </c>
      <c r="K11" s="10">
        <v>0</v>
      </c>
      <c r="L11" s="10" t="s">
        <v>80</v>
      </c>
      <c r="M11" s="10" t="s">
        <v>73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9">
      <c r="A12" s="10" t="s">
        <v>3188</v>
      </c>
      <c r="B12" s="10" t="s">
        <v>3189</v>
      </c>
      <c r="C12" s="10" t="s">
        <v>3190</v>
      </c>
      <c r="D12" s="10" t="s">
        <v>3191</v>
      </c>
      <c r="E12" s="10">
        <v>2</v>
      </c>
      <c r="F12" s="10">
        <v>18166</v>
      </c>
      <c r="G12" s="10" t="s">
        <v>3194</v>
      </c>
      <c r="H12" s="10" t="s">
        <v>40</v>
      </c>
      <c r="I12" s="10" t="s">
        <v>3195</v>
      </c>
      <c r="J12" s="10">
        <v>2</v>
      </c>
      <c r="K12" s="10">
        <v>1</v>
      </c>
      <c r="L12" s="10" t="s">
        <v>144</v>
      </c>
      <c r="M12" s="10" t="s">
        <v>81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3</v>
      </c>
      <c r="K13" s="10">
        <v>0</v>
      </c>
      <c r="L13" s="10" t="s">
        <v>80</v>
      </c>
      <c r="M13" s="10" t="s">
        <v>73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</row>
    <row r="14" spans="1:39">
      <c r="A14" s="10" t="s">
        <v>3188</v>
      </c>
      <c r="B14" s="10" t="s">
        <v>3189</v>
      </c>
      <c r="C14" s="10" t="s">
        <v>3190</v>
      </c>
      <c r="D14" s="10" t="s">
        <v>3191</v>
      </c>
      <c r="E14" s="10">
        <v>3</v>
      </c>
      <c r="F14" s="10">
        <v>18467</v>
      </c>
      <c r="G14" s="10" t="s">
        <v>3196</v>
      </c>
      <c r="H14" s="10" t="s">
        <v>40</v>
      </c>
      <c r="I14" s="10" t="s">
        <v>3197</v>
      </c>
      <c r="J14" s="10">
        <v>5</v>
      </c>
      <c r="K14" s="10">
        <v>0</v>
      </c>
      <c r="L14" s="10" t="s">
        <v>187</v>
      </c>
      <c r="M14" s="10" t="s">
        <v>81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>
        <v>6</v>
      </c>
      <c r="K15" s="10">
        <v>0</v>
      </c>
      <c r="L15" s="10" t="s">
        <v>80</v>
      </c>
      <c r="M15" s="10" t="s">
        <v>73</v>
      </c>
      <c r="N15" s="10" t="str">
        <f>((J15*400)+(K15*100))+L15</f>
        <v>0</v>
      </c>
      <c r="O15" s="10" t="s">
        <v>112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0</v>
      </c>
      <c r="AJ15" s="10" t="str">
        <f>IF((AI15-AH15) &gt; 1,0,IF((AI15-AH15)&lt;0,AH15-AI15,AI15-AH15))</f>
        <v>0</v>
      </c>
      <c r="AK15" s="10">
        <v>0.3</v>
      </c>
      <c r="AL15" s="10" t="str">
        <f>ROUND(AJ15*(AK15/100),2)</f>
        <v>0</v>
      </c>
    </row>
    <row r="16" spans="1:39">
      <c r="A16" s="10" t="s">
        <v>3188</v>
      </c>
      <c r="B16" s="10" t="s">
        <v>3189</v>
      </c>
      <c r="C16" s="10" t="s">
        <v>3190</v>
      </c>
      <c r="D16" s="10" t="s">
        <v>3191</v>
      </c>
      <c r="E16" s="10">
        <v>4</v>
      </c>
      <c r="F16" s="10">
        <v>18167</v>
      </c>
      <c r="G16" s="10" t="s">
        <v>3198</v>
      </c>
      <c r="H16" s="10" t="s">
        <v>40</v>
      </c>
      <c r="I16" s="10" t="s">
        <v>3199</v>
      </c>
      <c r="J16" s="10">
        <v>2</v>
      </c>
      <c r="K16" s="10">
        <v>1</v>
      </c>
      <c r="L16" s="10" t="s">
        <v>461</v>
      </c>
      <c r="M16" s="10" t="s">
        <v>81</v>
      </c>
      <c r="N16" s="10" t="str">
        <f>((J16*400)+(K16*100))+L16</f>
        <v>0</v>
      </c>
      <c r="O16" s="10" t="s">
        <v>112</v>
      </c>
      <c r="P16" s="10" t="str">
        <f>N16*O16</f>
        <v>0</v>
      </c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 t="str">
        <f>AF16+P16</f>
        <v>0</v>
      </c>
      <c r="AH16" s="10" t="str">
        <f>AG16</f>
        <v>0</v>
      </c>
      <c r="AI16" s="10">
        <v>0</v>
      </c>
      <c r="AJ16" s="10" t="str">
        <f>IF((AI16-AH16) &gt; 1,0,IF((AI16-AH16)&lt;0,AH16-AI16,AI16-AH16))</f>
        <v>0</v>
      </c>
      <c r="AK16" s="10">
        <v>0.01</v>
      </c>
      <c r="AL16" s="10" t="str">
        <f>ROUND(AJ16*(AK16/100),2)</f>
        <v>0</v>
      </c>
    </row>
    <row r="17" spans="1:39">
      <c r="A17" s="10"/>
      <c r="B17" s="10"/>
      <c r="C17" s="10"/>
      <c r="D17" s="10"/>
      <c r="E17" s="10"/>
      <c r="F17" s="10"/>
      <c r="G17" s="10"/>
      <c r="H17" s="10"/>
      <c r="I17" s="10"/>
      <c r="J17" s="10">
        <v>6</v>
      </c>
      <c r="K17" s="10">
        <v>0</v>
      </c>
      <c r="L17" s="10" t="s">
        <v>80</v>
      </c>
      <c r="M17" s="10" t="s">
        <v>73</v>
      </c>
      <c r="N17" s="10" t="str">
        <f>((J17*400)+(K17*100))+L17</f>
        <v>0</v>
      </c>
      <c r="O17" s="10" t="s">
        <v>112</v>
      </c>
      <c r="P17" s="10" t="str">
        <f>N17*O17</f>
        <v>0</v>
      </c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 t="str">
        <f>AF17+P17</f>
        <v>0</v>
      </c>
      <c r="AH17" s="10" t="str">
        <f>AG17</f>
        <v>0</v>
      </c>
      <c r="AI17" s="10">
        <v>0</v>
      </c>
      <c r="AJ17" s="10" t="str">
        <f>IF((AI17-AH17) &gt; 1,0,IF((AI17-AH17)&lt;0,AH17-AI17,AI17-AH17))</f>
        <v>0</v>
      </c>
      <c r="AK17" s="10">
        <v>0.3</v>
      </c>
      <c r="AL17" s="10" t="str">
        <f>ROUND(AJ17*(AK17/100),2)</f>
        <v>0</v>
      </c>
    </row>
    <row r="18" spans="1:39">
      <c r="A18" s="10" t="s">
        <v>3188</v>
      </c>
      <c r="B18" s="10" t="s">
        <v>3189</v>
      </c>
      <c r="C18" s="10" t="s">
        <v>3190</v>
      </c>
      <c r="D18" s="10" t="s">
        <v>3191</v>
      </c>
      <c r="E18" s="10">
        <v>5</v>
      </c>
      <c r="F18" s="10">
        <v>18168</v>
      </c>
      <c r="G18" s="10" t="s">
        <v>3200</v>
      </c>
      <c r="H18" s="10" t="s">
        <v>40</v>
      </c>
      <c r="I18" s="10" t="s">
        <v>3201</v>
      </c>
      <c r="J18" s="10">
        <v>1</v>
      </c>
      <c r="K18" s="10">
        <v>0</v>
      </c>
      <c r="L18" s="10" t="s">
        <v>80</v>
      </c>
      <c r="M18" s="10" t="s">
        <v>81</v>
      </c>
      <c r="N18" s="10" t="str">
        <f>((J18*400)+(K18*100))+L18</f>
        <v>0</v>
      </c>
      <c r="O18" s="10" t="s">
        <v>112</v>
      </c>
      <c r="P18" s="10" t="str">
        <f>N18*O18</f>
        <v>0</v>
      </c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 t="str">
        <f>AF18+P18</f>
        <v>0</v>
      </c>
      <c r="AH18" s="10" t="str">
        <f>AG18</f>
        <v>0</v>
      </c>
      <c r="AI18" s="10">
        <v>0</v>
      </c>
      <c r="AJ18" s="10" t="str">
        <f>IF((AI18-AH18) &gt; 1,0,IF((AI18-AH18)&lt;0,AH18-AI18,AI18-AH18))</f>
        <v>0</v>
      </c>
      <c r="AK18" s="10">
        <v>0.01</v>
      </c>
      <c r="AL18" s="10" t="str">
        <f>ROUND(AJ18*(AK18/100),2)</f>
        <v>0</v>
      </c>
    </row>
    <row r="19" spans="1:39">
      <c r="A19" s="10"/>
      <c r="B19" s="10"/>
      <c r="C19" s="10"/>
      <c r="D19" s="10"/>
      <c r="E19" s="10"/>
      <c r="F19" s="10"/>
      <c r="G19" s="10"/>
      <c r="H19" s="10"/>
      <c r="I19" s="10"/>
      <c r="J19" s="10">
        <v>3</v>
      </c>
      <c r="K19" s="10">
        <v>0</v>
      </c>
      <c r="L19" s="10" t="s">
        <v>80</v>
      </c>
      <c r="M19" s="10" t="s">
        <v>73</v>
      </c>
      <c r="N19" s="10" t="str">
        <f>((J19*400)+(K19*100))+L19</f>
        <v>0</v>
      </c>
      <c r="O19" s="10" t="s">
        <v>112</v>
      </c>
      <c r="P19" s="10" t="str">
        <f>N19*O19</f>
        <v>0</v>
      </c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 t="str">
        <f>AF19+P19</f>
        <v>0</v>
      </c>
      <c r="AH19" s="10" t="str">
        <f>AG19</f>
        <v>0</v>
      </c>
      <c r="AI19" s="10">
        <v>0</v>
      </c>
      <c r="AJ19" s="10" t="str">
        <f>IF((AI19-AH19) &gt; 1,0,IF((AI19-AH19)&lt;0,AH19-AI19,AI19-AH19))</f>
        <v>0</v>
      </c>
      <c r="AK19" s="10">
        <v>0.3</v>
      </c>
      <c r="AL19" s="10" t="str">
        <f>ROUND(AJ19*(AK19/100),2)</f>
        <v>0</v>
      </c>
    </row>
    <row r="20" spans="1:39">
      <c r="A20" s="10" t="s">
        <v>3188</v>
      </c>
      <c r="B20" s="10" t="s">
        <v>3189</v>
      </c>
      <c r="C20" s="10" t="s">
        <v>3190</v>
      </c>
      <c r="D20" s="10" t="s">
        <v>3191</v>
      </c>
      <c r="E20" s="10">
        <v>6</v>
      </c>
      <c r="F20" s="10">
        <v>18169</v>
      </c>
      <c r="G20" s="10" t="s">
        <v>3202</v>
      </c>
      <c r="H20" s="10" t="s">
        <v>40</v>
      </c>
      <c r="I20" s="10" t="s">
        <v>3203</v>
      </c>
      <c r="J20" s="10">
        <v>4</v>
      </c>
      <c r="K20" s="10">
        <v>2</v>
      </c>
      <c r="L20" s="10" t="s">
        <v>570</v>
      </c>
      <c r="M20" s="10" t="s">
        <v>73</v>
      </c>
      <c r="N20" s="10" t="str">
        <f>((J20*400)+(K20*100))+L20</f>
        <v>0</v>
      </c>
      <c r="O20" s="10" t="s">
        <v>112</v>
      </c>
      <c r="P20" s="10" t="str">
        <f>N20*O20</f>
        <v>0</v>
      </c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 t="str">
        <f>AF20+P20</f>
        <v>0</v>
      </c>
      <c r="AH20" s="10" t="str">
        <f>AG20</f>
        <v>0</v>
      </c>
      <c r="AI20" s="10">
        <v>0</v>
      </c>
      <c r="AJ20" s="10" t="str">
        <f>IF((AI20-AH20) &gt; 1,0,IF((AI20-AH20)&lt;0,AH20-AI20,AI20-AH20))</f>
        <v>0</v>
      </c>
      <c r="AK20" s="10">
        <v>0.3</v>
      </c>
      <c r="AL20" s="10" t="str">
        <f>ROUND(AJ20*(AK20/100),2)</f>
        <v>0</v>
      </c>
    </row>
    <row r="21" spans="1:39">
      <c r="A21" s="10" t="s">
        <v>3188</v>
      </c>
      <c r="B21" s="10" t="s">
        <v>3189</v>
      </c>
      <c r="C21" s="10" t="s">
        <v>3190</v>
      </c>
      <c r="D21" s="10" t="s">
        <v>3191</v>
      </c>
      <c r="E21" s="10">
        <v>7</v>
      </c>
      <c r="F21" s="10">
        <v>18170</v>
      </c>
      <c r="G21" s="10" t="s">
        <v>3204</v>
      </c>
      <c r="H21" s="10" t="s">
        <v>40</v>
      </c>
      <c r="I21" s="10" t="s">
        <v>3205</v>
      </c>
      <c r="J21" s="10">
        <v>5</v>
      </c>
      <c r="K21" s="10">
        <v>1</v>
      </c>
      <c r="L21" s="10" t="s">
        <v>347</v>
      </c>
      <c r="M21" s="10" t="s">
        <v>73</v>
      </c>
      <c r="N21" s="10" t="str">
        <f>((J21*400)+(K21*100))+L21</f>
        <v>0</v>
      </c>
      <c r="O21" s="10" t="s">
        <v>112</v>
      </c>
      <c r="P21" s="10" t="str">
        <f>N21*O21</f>
        <v>0</v>
      </c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 t="str">
        <f>AF21+P21</f>
        <v>0</v>
      </c>
      <c r="AH21" s="10" t="str">
        <f>AG21</f>
        <v>0</v>
      </c>
      <c r="AI21" s="10">
        <v>0</v>
      </c>
      <c r="AJ21" s="10" t="str">
        <f>IF((AI21-AH21) &gt; 1,0,IF((AI21-AH21)&lt;0,AH21-AI21,AI21-AH21))</f>
        <v>0</v>
      </c>
      <c r="AK21" s="10">
        <v>0.3</v>
      </c>
      <c r="AL21" s="10" t="str">
        <f>ROUND(AJ21*(AK21/100),2)</f>
        <v>0</v>
      </c>
    </row>
    <row r="22" spans="1:39">
      <c r="A22" s="10" t="s">
        <v>3188</v>
      </c>
      <c r="B22" s="10" t="s">
        <v>3189</v>
      </c>
      <c r="C22" s="10" t="s">
        <v>3190</v>
      </c>
      <c r="D22" s="10" t="s">
        <v>3191</v>
      </c>
      <c r="E22" s="10">
        <v>8</v>
      </c>
      <c r="F22" s="10">
        <v>18171</v>
      </c>
      <c r="G22" s="10" t="s">
        <v>3206</v>
      </c>
      <c r="H22" s="10" t="s">
        <v>40</v>
      </c>
      <c r="I22" s="10" t="s">
        <v>3207</v>
      </c>
      <c r="J22" s="10">
        <v>11</v>
      </c>
      <c r="K22" s="10">
        <v>3</v>
      </c>
      <c r="L22" s="10" t="s">
        <v>461</v>
      </c>
      <c r="M22" s="10" t="s">
        <v>73</v>
      </c>
      <c r="N22" s="10" t="str">
        <f>((J22*400)+(K22*100))+L22</f>
        <v>0</v>
      </c>
      <c r="O22" s="10" t="s">
        <v>112</v>
      </c>
      <c r="P22" s="10" t="str">
        <f>N22*O22</f>
        <v>0</v>
      </c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 t="str">
        <f>AF22+P22</f>
        <v>0</v>
      </c>
      <c r="AH22" s="10" t="str">
        <f>AG22</f>
        <v>0</v>
      </c>
      <c r="AI22" s="10">
        <v>0</v>
      </c>
      <c r="AJ22" s="10" t="str">
        <f>IF((AI22-AH22) &gt; 1,0,IF((AI22-AH22)&lt;0,AH22-AI22,AI22-AH22))</f>
        <v>0</v>
      </c>
      <c r="AK22" s="10">
        <v>0.3</v>
      </c>
      <c r="AL22" s="10" t="str">
        <f>ROUND(AJ22*(AK22/100),2)</f>
        <v>0</v>
      </c>
    </row>
    <row r="23" spans="1:39">
      <c r="A23" s="10" t="s">
        <v>3188</v>
      </c>
      <c r="B23" s="10" t="s">
        <v>3189</v>
      </c>
      <c r="C23" s="10" t="s">
        <v>3190</v>
      </c>
      <c r="D23" s="10" t="s">
        <v>3191</v>
      </c>
      <c r="E23" s="10">
        <v>9</v>
      </c>
      <c r="F23" s="10">
        <v>18172</v>
      </c>
      <c r="G23" s="10" t="s">
        <v>3208</v>
      </c>
      <c r="H23" s="10" t="s">
        <v>40</v>
      </c>
      <c r="I23" s="10" t="s">
        <v>3209</v>
      </c>
      <c r="J23" s="10">
        <v>2</v>
      </c>
      <c r="K23" s="10">
        <v>0</v>
      </c>
      <c r="L23" s="10" t="s">
        <v>80</v>
      </c>
      <c r="M23" s="10" t="s">
        <v>81</v>
      </c>
      <c r="N23" s="10" t="str">
        <f>((J23*400)+(K23*100))+L23</f>
        <v>0</v>
      </c>
      <c r="O23" s="10" t="s">
        <v>112</v>
      </c>
      <c r="P23" s="10" t="str">
        <f>N23*O23</f>
        <v>0</v>
      </c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 t="str">
        <f>AF23+P23</f>
        <v>0</v>
      </c>
      <c r="AH23" s="10" t="str">
        <f>AG23</f>
        <v>0</v>
      </c>
      <c r="AI23" s="10">
        <v>0</v>
      </c>
      <c r="AJ23" s="10" t="str">
        <f>IF((AI23-AH23) &gt; 1,0,IF((AI23-AH23)&lt;0,AH23-AI23,AI23-AH23))</f>
        <v>0</v>
      </c>
      <c r="AK23" s="10">
        <v>0.01</v>
      </c>
      <c r="AL23" s="10" t="str">
        <f>ROUND(AJ23*(AK23/100),2)</f>
        <v>0</v>
      </c>
    </row>
    <row r="24" spans="1:39">
      <c r="A24" s="10"/>
      <c r="B24" s="10"/>
      <c r="C24" s="10"/>
      <c r="D24" s="10"/>
      <c r="E24" s="10"/>
      <c r="F24" s="10"/>
      <c r="G24" s="10"/>
      <c r="H24" s="10"/>
      <c r="I24" s="10"/>
      <c r="J24" s="10">
        <v>2</v>
      </c>
      <c r="K24" s="10">
        <v>0</v>
      </c>
      <c r="L24" s="10" t="s">
        <v>80</v>
      </c>
      <c r="M24" s="10" t="s">
        <v>73</v>
      </c>
      <c r="N24" s="10" t="str">
        <f>((J24*400)+(K24*100))+L24</f>
        <v>0</v>
      </c>
      <c r="O24" s="10" t="s">
        <v>112</v>
      </c>
      <c r="P24" s="10" t="str">
        <f>N24*O24</f>
        <v>0</v>
      </c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 t="str">
        <f>AF24+P24</f>
        <v>0</v>
      </c>
      <c r="AH24" s="10" t="str">
        <f>AG24</f>
        <v>0</v>
      </c>
      <c r="AI24" s="10">
        <v>0</v>
      </c>
      <c r="AJ24" s="10" t="str">
        <f>IF((AI24-AH24) &gt; 1,0,IF((AI24-AH24)&lt;0,AH24-AI24,AI24-AH24))</f>
        <v>0</v>
      </c>
      <c r="AK24" s="10">
        <v>0.3</v>
      </c>
      <c r="AL24" s="10" t="str">
        <f>ROUND(AJ24*(AK24/100),2)</f>
        <v>0</v>
      </c>
    </row>
    <row r="25" spans="1:39">
      <c r="A25" s="10" t="s">
        <v>3188</v>
      </c>
      <c r="B25" s="10" t="s">
        <v>3189</v>
      </c>
      <c r="C25" s="10" t="s">
        <v>3190</v>
      </c>
      <c r="D25" s="10" t="s">
        <v>3191</v>
      </c>
      <c r="E25" s="10">
        <v>10</v>
      </c>
      <c r="F25" s="10">
        <v>18173</v>
      </c>
      <c r="G25" s="10" t="s">
        <v>3210</v>
      </c>
      <c r="H25" s="10" t="s">
        <v>40</v>
      </c>
      <c r="I25" s="10" t="s">
        <v>3211</v>
      </c>
      <c r="J25" s="10">
        <v>2</v>
      </c>
      <c r="K25" s="10">
        <v>0</v>
      </c>
      <c r="L25" s="10" t="s">
        <v>474</v>
      </c>
      <c r="M25" s="10" t="s">
        <v>81</v>
      </c>
      <c r="N25" s="10" t="str">
        <f>((J25*400)+(K25*100))+L25</f>
        <v>0</v>
      </c>
      <c r="O25" s="10" t="s">
        <v>112</v>
      </c>
      <c r="P25" s="10" t="str">
        <f>N25*O25</f>
        <v>0</v>
      </c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 t="str">
        <f>AF25+P25</f>
        <v>0</v>
      </c>
      <c r="AH25" s="10" t="str">
        <f>AG25</f>
        <v>0</v>
      </c>
      <c r="AI25" s="10">
        <v>0</v>
      </c>
      <c r="AJ25" s="10" t="str">
        <f>IF((AI25-AH25) &gt; 1,0,IF((AI25-AH25)&lt;0,AH25-AI25,AI25-AH25))</f>
        <v>0</v>
      </c>
      <c r="AK25" s="10">
        <v>0.01</v>
      </c>
      <c r="AL25" s="10" t="str">
        <f>ROUND(AJ25*(AK25/100),2)</f>
        <v>0</v>
      </c>
    </row>
    <row r="26" spans="1:39">
      <c r="A26" s="10"/>
      <c r="B26" s="10"/>
      <c r="C26" s="10"/>
      <c r="D26" s="10"/>
      <c r="E26" s="10"/>
      <c r="F26" s="10"/>
      <c r="G26" s="10"/>
      <c r="H26" s="10"/>
      <c r="I26" s="10"/>
      <c r="J26" s="10">
        <v>5</v>
      </c>
      <c r="K26" s="10">
        <v>0</v>
      </c>
      <c r="L26" s="10" t="s">
        <v>80</v>
      </c>
      <c r="M26" s="10" t="s">
        <v>73</v>
      </c>
      <c r="N26" s="10" t="str">
        <f>((J26*400)+(K26*100))+L26</f>
        <v>0</v>
      </c>
      <c r="O26" s="10" t="s">
        <v>112</v>
      </c>
      <c r="P26" s="10" t="str">
        <f>N26*O26</f>
        <v>0</v>
      </c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 t="str">
        <f>AF26+P26</f>
        <v>0</v>
      </c>
      <c r="AH26" s="10" t="str">
        <f>AG26</f>
        <v>0</v>
      </c>
      <c r="AI26" s="10">
        <v>0</v>
      </c>
      <c r="AJ26" s="10" t="str">
        <f>IF((AI26-AH26) &gt; 1,0,IF((AI26-AH26)&lt;0,AH26-AI26,AI26-AH26))</f>
        <v>0</v>
      </c>
      <c r="AK26" s="10">
        <v>0.3</v>
      </c>
      <c r="AL26" s="10" t="str">
        <f>ROUND(AJ26*(AK26/100),2)</f>
        <v>0</v>
      </c>
    </row>
    <row r="27" spans="1:39">
      <c r="A27" s="10" t="s">
        <v>3188</v>
      </c>
      <c r="B27" s="10" t="s">
        <v>3189</v>
      </c>
      <c r="C27" s="10" t="s">
        <v>3190</v>
      </c>
      <c r="D27" s="10" t="s">
        <v>3191</v>
      </c>
      <c r="E27" s="10">
        <v>11</v>
      </c>
      <c r="F27" s="10">
        <v>18466</v>
      </c>
      <c r="G27" s="10" t="s">
        <v>3212</v>
      </c>
      <c r="H27" s="10" t="s">
        <v>40</v>
      </c>
      <c r="I27" s="10" t="s">
        <v>3213</v>
      </c>
      <c r="J27" s="10">
        <v>9</v>
      </c>
      <c r="K27" s="10">
        <v>2</v>
      </c>
      <c r="L27" s="10" t="s">
        <v>245</v>
      </c>
      <c r="M27" s="10" t="s">
        <v>81</v>
      </c>
      <c r="N27" s="10" t="str">
        <f>((J27*400)+(K27*100))+L27</f>
        <v>0</v>
      </c>
      <c r="O27" s="10" t="s">
        <v>112</v>
      </c>
      <c r="P27" s="10" t="str">
        <f>N27*O27</f>
        <v>0</v>
      </c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 t="str">
        <f>AF27+P27</f>
        <v>0</v>
      </c>
      <c r="AH27" s="10" t="str">
        <f>AG27</f>
        <v>0</v>
      </c>
      <c r="AI27" s="10">
        <v>0</v>
      </c>
      <c r="AJ27" s="10" t="str">
        <f>IF((AI27-AH27) &gt; 1,0,IF((AI27-AH27)&lt;0,AH27-AI27,AI27-AH27))</f>
        <v>0</v>
      </c>
      <c r="AK27" s="10">
        <v>0.01</v>
      </c>
      <c r="AL27" s="10" t="str">
        <f>ROUND(AJ27*(AK27/100),2)</f>
        <v>0</v>
      </c>
    </row>
    <row r="28" spans="1:39">
      <c r="A28" s="10" t="s">
        <v>3188</v>
      </c>
      <c r="B28" s="10" t="s">
        <v>3189</v>
      </c>
      <c r="C28" s="10" t="s">
        <v>3190</v>
      </c>
      <c r="D28" s="10" t="s">
        <v>3191</v>
      </c>
      <c r="E28" s="10">
        <v>12</v>
      </c>
      <c r="F28" s="10">
        <v>18574</v>
      </c>
      <c r="G28" s="10" t="s">
        <v>3214</v>
      </c>
      <c r="H28" s="10" t="s">
        <v>40</v>
      </c>
      <c r="I28" s="10" t="s">
        <v>3215</v>
      </c>
      <c r="J28" s="10">
        <v>3</v>
      </c>
      <c r="K28" s="10">
        <v>3</v>
      </c>
      <c r="L28" s="10" t="s">
        <v>365</v>
      </c>
      <c r="M28" s="10" t="s">
        <v>81</v>
      </c>
      <c r="N28" s="10" t="str">
        <f>((J28*400)+(K28*100))+L28</f>
        <v>0</v>
      </c>
      <c r="O28" s="10" t="s">
        <v>112</v>
      </c>
      <c r="P28" s="10" t="str">
        <f>N28*O28</f>
        <v>0</v>
      </c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 t="str">
        <f>AF28+P28</f>
        <v>0</v>
      </c>
      <c r="AH28" s="10" t="str">
        <f>AG28</f>
        <v>0</v>
      </c>
      <c r="AI28" s="10">
        <v>0</v>
      </c>
      <c r="AJ28" s="10" t="str">
        <f>IF((AI28-AH28) &gt; 1,0,IF((AI28-AH28)&lt;0,AH28-AI28,AI28-AH28))</f>
        <v>0</v>
      </c>
      <c r="AK28" s="10">
        <v>0.01</v>
      </c>
      <c r="AL28" s="10" t="str">
        <f>ROUND(AJ28*(AK28/100),2)</f>
        <v>0</v>
      </c>
    </row>
    <row r="29" spans="1:39">
      <c r="A29" s="10"/>
      <c r="B29" s="10"/>
      <c r="C29" s="10"/>
      <c r="D29" s="10"/>
      <c r="E29" s="10"/>
      <c r="F29" s="10"/>
      <c r="G29" s="10"/>
      <c r="H29" s="10"/>
      <c r="I29" s="10"/>
      <c r="J29" s="10">
        <v>6</v>
      </c>
      <c r="K29" s="10">
        <v>0</v>
      </c>
      <c r="L29" s="10" t="s">
        <v>80</v>
      </c>
      <c r="M29" s="10" t="s">
        <v>73</v>
      </c>
      <c r="N29" s="10" t="str">
        <f>((J29*400)+(K29*100))+L29</f>
        <v>0</v>
      </c>
      <c r="O29" s="10" t="s">
        <v>112</v>
      </c>
      <c r="P29" s="10" t="str">
        <f>N29*O29</f>
        <v>0</v>
      </c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 t="str">
        <f>AF29+P29</f>
        <v>0</v>
      </c>
      <c r="AH29" s="10" t="str">
        <f>AG29</f>
        <v>0</v>
      </c>
      <c r="AI29" s="10">
        <v>0</v>
      </c>
      <c r="AJ29" s="10" t="str">
        <f>IF((AI29-AH29) &gt; 1,0,IF((AI29-AH29)&lt;0,AH29-AI29,AI29-AH29))</f>
        <v>0</v>
      </c>
      <c r="AK29" s="10">
        <v>0.3</v>
      </c>
      <c r="AL29" s="10" t="str">
        <f>ROUND(AJ29*(AK29/100),2)</f>
        <v>0</v>
      </c>
    </row>
    <row r="30" spans="1:39">
      <c r="A30" s="10" t="s">
        <v>3188</v>
      </c>
      <c r="B30" s="10" t="s">
        <v>3189</v>
      </c>
      <c r="C30" s="10" t="s">
        <v>3190</v>
      </c>
      <c r="D30" s="10" t="s">
        <v>3191</v>
      </c>
      <c r="E30" s="10">
        <v>13</v>
      </c>
      <c r="F30" s="10">
        <v>18180</v>
      </c>
      <c r="G30" s="10" t="s">
        <v>3216</v>
      </c>
      <c r="H30" s="10" t="s">
        <v>40</v>
      </c>
      <c r="I30" s="10" t="s">
        <v>3217</v>
      </c>
      <c r="J30" s="10">
        <v>3</v>
      </c>
      <c r="K30" s="10">
        <v>2</v>
      </c>
      <c r="L30" s="10" t="s">
        <v>135</v>
      </c>
      <c r="M30" s="10" t="s">
        <v>81</v>
      </c>
      <c r="N30" s="10" t="str">
        <f>((J30*400)+(K30*100))+L30</f>
        <v>0</v>
      </c>
      <c r="O30" s="10" t="s">
        <v>112</v>
      </c>
      <c r="P30" s="10" t="str">
        <f>N30*O30</f>
        <v>0</v>
      </c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 t="str">
        <f>AF30+P30</f>
        <v>0</v>
      </c>
      <c r="AH30" s="10" t="str">
        <f>AG30</f>
        <v>0</v>
      </c>
      <c r="AI30" s="10">
        <v>0</v>
      </c>
      <c r="AJ30" s="10" t="str">
        <f>IF((AI30-AH30) &gt; 1,0,IF((AI30-AH30)&lt;0,AH30-AI30,AI30-AH30))</f>
        <v>0</v>
      </c>
      <c r="AK30" s="10">
        <v>0.01</v>
      </c>
      <c r="AL30" s="10" t="str">
        <f>ROUND(AJ30*(AK30/100),2)</f>
        <v>0</v>
      </c>
    </row>
    <row r="31" spans="1:39">
      <c r="A31" s="10"/>
      <c r="B31" s="10"/>
      <c r="C31" s="10"/>
      <c r="D31" s="10"/>
      <c r="E31" s="10"/>
      <c r="F31" s="10"/>
      <c r="G31" s="10"/>
      <c r="H31" s="10"/>
      <c r="I31" s="10"/>
      <c r="J31" s="10">
        <v>3</v>
      </c>
      <c r="K31" s="10">
        <v>0</v>
      </c>
      <c r="L31" s="10" t="s">
        <v>80</v>
      </c>
      <c r="M31" s="10" t="s">
        <v>73</v>
      </c>
      <c r="N31" s="10" t="str">
        <f>((J31*400)+(K31*100))+L31</f>
        <v>0</v>
      </c>
      <c r="O31" s="10" t="s">
        <v>112</v>
      </c>
      <c r="P31" s="10" t="str">
        <f>N31*O31</f>
        <v>0</v>
      </c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 t="str">
        <f>AF31+P31</f>
        <v>0</v>
      </c>
      <c r="AH31" s="10" t="str">
        <f>AG31</f>
        <v>0</v>
      </c>
      <c r="AI31" s="10">
        <v>0</v>
      </c>
      <c r="AJ31" s="10" t="str">
        <f>IF((AI31-AH31) &gt; 1,0,IF((AI31-AH31)&lt;0,AH31-AI31,AI31-AH31))</f>
        <v>0</v>
      </c>
      <c r="AK31" s="10">
        <v>0.3</v>
      </c>
      <c r="AL31" s="10" t="str">
        <f>ROUND(AJ31*(AK31/100),2)</f>
        <v>0</v>
      </c>
    </row>
    <row r="32" spans="1:39">
      <c r="A32" s="10" t="s">
        <v>3188</v>
      </c>
      <c r="B32" s="10" t="s">
        <v>3189</v>
      </c>
      <c r="C32" s="10" t="s">
        <v>3190</v>
      </c>
      <c r="D32" s="10" t="s">
        <v>3191</v>
      </c>
      <c r="E32" s="10">
        <v>14</v>
      </c>
      <c r="F32" s="10">
        <v>18181</v>
      </c>
      <c r="G32" s="10" t="s">
        <v>3218</v>
      </c>
      <c r="H32" s="10" t="s">
        <v>40</v>
      </c>
      <c r="I32" s="10" t="s">
        <v>3219</v>
      </c>
      <c r="J32" s="10">
        <v>10</v>
      </c>
      <c r="K32" s="10">
        <v>1</v>
      </c>
      <c r="L32" s="10" t="s">
        <v>970</v>
      </c>
      <c r="M32" s="10" t="s">
        <v>81</v>
      </c>
      <c r="N32" s="10" t="str">
        <f>((J32*400)+(K32*100))+L32</f>
        <v>0</v>
      </c>
      <c r="O32" s="10" t="s">
        <v>112</v>
      </c>
      <c r="P32" s="10" t="str">
        <f>N32*O32</f>
        <v>0</v>
      </c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 t="str">
        <f>AF32+P32</f>
        <v>0</v>
      </c>
      <c r="AH32" s="10" t="str">
        <f>AG32</f>
        <v>0</v>
      </c>
      <c r="AI32" s="10">
        <v>0</v>
      </c>
      <c r="AJ32" s="10" t="str">
        <f>IF((AI32-AH32) &gt; 1,0,IF((AI32-AH32)&lt;0,AH32-AI32,AI32-AH32))</f>
        <v>0</v>
      </c>
      <c r="AK32" s="10">
        <v>0.01</v>
      </c>
      <c r="AL32" s="10" t="str">
        <f>ROUND(AJ32*(AK32/100),2)</f>
        <v>0</v>
      </c>
    </row>
    <row r="33" spans="1:39">
      <c r="A33" s="10"/>
      <c r="B33" s="10"/>
      <c r="C33" s="10"/>
      <c r="D33" s="10"/>
      <c r="E33" s="10"/>
      <c r="F33" s="10"/>
      <c r="G33" s="10"/>
      <c r="H33" s="10"/>
      <c r="I33" s="10"/>
      <c r="J33" s="10">
        <v>3</v>
      </c>
      <c r="K33" s="10">
        <v>0</v>
      </c>
      <c r="L33" s="10" t="s">
        <v>80</v>
      </c>
      <c r="M33" s="10" t="s">
        <v>73</v>
      </c>
      <c r="N33" s="10" t="str">
        <f>((J33*400)+(K33*100))+L33</f>
        <v>0</v>
      </c>
      <c r="O33" s="10" t="s">
        <v>112</v>
      </c>
      <c r="P33" s="10" t="str">
        <f>N33*O33</f>
        <v>0</v>
      </c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 t="str">
        <f>AF33+P33</f>
        <v>0</v>
      </c>
      <c r="AH33" s="10" t="str">
        <f>AG33</f>
        <v>0</v>
      </c>
      <c r="AI33" s="10">
        <v>0</v>
      </c>
      <c r="AJ33" s="10" t="str">
        <f>IF((AI33-AH33) &gt; 1,0,IF((AI33-AH33)&lt;0,AH33-AI33,AI33-AH33))</f>
        <v>0</v>
      </c>
      <c r="AK33" s="10">
        <v>0.3</v>
      </c>
      <c r="AL33" s="10" t="str">
        <f>ROUND(AJ33*(AK33/100),2)</f>
        <v>0</v>
      </c>
    </row>
    <row r="34" spans="1:39">
      <c r="A34" s="10" t="s">
        <v>3188</v>
      </c>
      <c r="B34" s="10" t="s">
        <v>3189</v>
      </c>
      <c r="C34" s="10" t="s">
        <v>3190</v>
      </c>
      <c r="D34" s="10" t="s">
        <v>3191</v>
      </c>
      <c r="E34" s="10">
        <v>15</v>
      </c>
      <c r="F34" s="10">
        <v>18182</v>
      </c>
      <c r="G34" s="10" t="s">
        <v>3220</v>
      </c>
      <c r="H34" s="10" t="s">
        <v>40</v>
      </c>
      <c r="I34" s="10" t="s">
        <v>3221</v>
      </c>
      <c r="J34" s="10">
        <v>5</v>
      </c>
      <c r="K34" s="10">
        <v>3</v>
      </c>
      <c r="L34" s="10" t="s">
        <v>313</v>
      </c>
      <c r="M34" s="10" t="s">
        <v>73</v>
      </c>
      <c r="N34" s="10" t="str">
        <f>((J34*400)+(K34*100))+L34</f>
        <v>0</v>
      </c>
      <c r="O34" s="10" t="s">
        <v>112</v>
      </c>
      <c r="P34" s="10" t="str">
        <f>N34*O34</f>
        <v>0</v>
      </c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 t="str">
        <f>AF34+P34</f>
        <v>0</v>
      </c>
      <c r="AH34" s="10" t="str">
        <f>AG34</f>
        <v>0</v>
      </c>
      <c r="AI34" s="10">
        <v>0</v>
      </c>
      <c r="AJ34" s="10" t="str">
        <f>IF((AI34-AH34) &gt; 1,0,IF((AI34-AH34)&lt;0,AH34-AI34,AI34-AH34))</f>
        <v>0</v>
      </c>
      <c r="AK34" s="10">
        <v>0.3</v>
      </c>
      <c r="AL34" s="10" t="str">
        <f>ROUND(AJ34*(AK34/100),2)</f>
        <v>0</v>
      </c>
    </row>
    <row r="35" spans="1:39">
      <c r="A35" s="10" t="s">
        <v>3188</v>
      </c>
      <c r="B35" s="10" t="s">
        <v>3189</v>
      </c>
      <c r="C35" s="10" t="s">
        <v>3190</v>
      </c>
      <c r="D35" s="10" t="s">
        <v>3191</v>
      </c>
      <c r="E35" s="10">
        <v>16</v>
      </c>
      <c r="F35" s="10">
        <v>18183</v>
      </c>
      <c r="G35" s="10" t="s">
        <v>3222</v>
      </c>
      <c r="H35" s="10" t="s">
        <v>40</v>
      </c>
      <c r="I35" s="10" t="s">
        <v>3223</v>
      </c>
      <c r="J35" s="10">
        <v>8</v>
      </c>
      <c r="K35" s="10">
        <v>0</v>
      </c>
      <c r="L35" s="10" t="s">
        <v>80</v>
      </c>
      <c r="M35" s="10" t="s">
        <v>73</v>
      </c>
      <c r="N35" s="10" t="str">
        <f>((J35*400)+(K35*100))+L35</f>
        <v>0</v>
      </c>
      <c r="O35" s="10" t="s">
        <v>112</v>
      </c>
      <c r="P35" s="10" t="str">
        <f>N35*O35</f>
        <v>0</v>
      </c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 t="str">
        <f>AF35+P35</f>
        <v>0</v>
      </c>
      <c r="AH35" s="10" t="str">
        <f>AG35</f>
        <v>0</v>
      </c>
      <c r="AI35" s="10">
        <v>0</v>
      </c>
      <c r="AJ35" s="10" t="str">
        <f>IF((AI35-AH35) &gt; 1,0,IF((AI35-AH35)&lt;0,AH35-AI35,AI35-AH35))</f>
        <v>0</v>
      </c>
      <c r="AK35" s="10">
        <v>0.3</v>
      </c>
      <c r="AL35" s="10" t="str">
        <f>ROUND(AJ35*(AK35/100),2)</f>
        <v>0</v>
      </c>
    </row>
    <row r="36" spans="1:39">
      <c r="A36" s="10" t="s">
        <v>3188</v>
      </c>
      <c r="B36" s="10" t="s">
        <v>3189</v>
      </c>
      <c r="C36" s="10" t="s">
        <v>3190</v>
      </c>
      <c r="D36" s="10" t="s">
        <v>3191</v>
      </c>
      <c r="E36" s="10">
        <v>17</v>
      </c>
      <c r="F36" s="10">
        <v>18184</v>
      </c>
      <c r="G36" s="10" t="s">
        <v>3224</v>
      </c>
      <c r="H36" s="10" t="s">
        <v>40</v>
      </c>
      <c r="I36" s="10" t="s">
        <v>3225</v>
      </c>
      <c r="J36" s="10">
        <v>5</v>
      </c>
      <c r="K36" s="10">
        <v>2</v>
      </c>
      <c r="L36" s="10" t="s">
        <v>634</v>
      </c>
      <c r="M36" s="10" t="s">
        <v>73</v>
      </c>
      <c r="N36" s="10" t="str">
        <f>((J36*400)+(K36*100))+L36</f>
        <v>0</v>
      </c>
      <c r="O36" s="10" t="s">
        <v>112</v>
      </c>
      <c r="P36" s="10" t="str">
        <f>N36*O36</f>
        <v>0</v>
      </c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 t="str">
        <f>AF36+P36</f>
        <v>0</v>
      </c>
      <c r="AH36" s="10" t="str">
        <f>AG36</f>
        <v>0</v>
      </c>
      <c r="AI36" s="10">
        <v>0</v>
      </c>
      <c r="AJ36" s="10" t="str">
        <f>IF((AI36-AH36) &gt; 1,0,IF((AI36-AH36)&lt;0,AH36-AI36,AI36-AH36))</f>
        <v>0</v>
      </c>
      <c r="AK36" s="10">
        <v>0.3</v>
      </c>
      <c r="AL36" s="10" t="str">
        <f>ROUND(AJ36*(AK36/100),2)</f>
        <v>0</v>
      </c>
    </row>
    <row r="37" spans="1:39">
      <c r="A37" s="10" t="s">
        <v>3188</v>
      </c>
      <c r="B37" s="10" t="s">
        <v>3189</v>
      </c>
      <c r="C37" s="10" t="s">
        <v>3190</v>
      </c>
      <c r="D37" s="10" t="s">
        <v>3191</v>
      </c>
      <c r="E37" s="10">
        <v>18</v>
      </c>
      <c r="F37" s="10">
        <v>18185</v>
      </c>
      <c r="G37" s="10" t="s">
        <v>3226</v>
      </c>
      <c r="H37" s="10" t="s">
        <v>40</v>
      </c>
      <c r="I37" s="10" t="s">
        <v>3227</v>
      </c>
      <c r="J37" s="10">
        <v>6</v>
      </c>
      <c r="K37" s="10">
        <v>2</v>
      </c>
      <c r="L37" s="10" t="s">
        <v>313</v>
      </c>
      <c r="M37" s="10" t="s">
        <v>73</v>
      </c>
      <c r="N37" s="10" t="str">
        <f>((J37*400)+(K37*100))+L37</f>
        <v>0</v>
      </c>
      <c r="O37" s="10" t="s">
        <v>112</v>
      </c>
      <c r="P37" s="10" t="str">
        <f>N37*O37</f>
        <v>0</v>
      </c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 t="str">
        <f>AF37+P37</f>
        <v>0</v>
      </c>
      <c r="AH37" s="10" t="str">
        <f>AG37</f>
        <v>0</v>
      </c>
      <c r="AI37" s="10">
        <v>0</v>
      </c>
      <c r="AJ37" s="10" t="str">
        <f>IF((AI37-AH37) &gt; 1,0,IF((AI37-AH37)&lt;0,AH37-AI37,AI37-AH37))</f>
        <v>0</v>
      </c>
      <c r="AK37" s="10">
        <v>0.3</v>
      </c>
      <c r="AL37" s="10" t="str">
        <f>ROUND(AJ37*(AK37/100),2)</f>
        <v>0</v>
      </c>
    </row>
    <row r="38" spans="1:39">
      <c r="A38" s="10" t="s">
        <v>3188</v>
      </c>
      <c r="B38" s="10" t="s">
        <v>3189</v>
      </c>
      <c r="C38" s="10" t="s">
        <v>3190</v>
      </c>
      <c r="D38" s="10" t="s">
        <v>3191</v>
      </c>
      <c r="E38" s="10">
        <v>19</v>
      </c>
      <c r="F38" s="10">
        <v>18571</v>
      </c>
      <c r="G38" s="10" t="s">
        <v>3228</v>
      </c>
      <c r="H38" s="10" t="s">
        <v>40</v>
      </c>
      <c r="I38" s="10" t="s">
        <v>3229</v>
      </c>
      <c r="J38" s="10">
        <v>3</v>
      </c>
      <c r="K38" s="10">
        <v>1</v>
      </c>
      <c r="L38" s="10" t="s">
        <v>284</v>
      </c>
      <c r="M38" s="10" t="s">
        <v>81</v>
      </c>
      <c r="N38" s="10" t="str">
        <f>((J38*400)+(K38*100))+L38</f>
        <v>0</v>
      </c>
      <c r="O38" s="10" t="s">
        <v>112</v>
      </c>
      <c r="P38" s="10" t="str">
        <f>N38*O38</f>
        <v>0</v>
      </c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 t="str">
        <f>AF38+P38</f>
        <v>0</v>
      </c>
      <c r="AH38" s="10" t="str">
        <f>AG38</f>
        <v>0</v>
      </c>
      <c r="AI38" s="10">
        <v>0</v>
      </c>
      <c r="AJ38" s="10" t="str">
        <f>IF((AI38-AH38) &gt; 1,0,IF((AI38-AH38)&lt;0,AH38-AI38,AI38-AH38))</f>
        <v>0</v>
      </c>
      <c r="AK38" s="10">
        <v>0.01</v>
      </c>
      <c r="AL38" s="10" t="str">
        <f>ROUND(AJ38*(AK38/100),2)</f>
        <v>0</v>
      </c>
    </row>
    <row r="39" spans="1:39">
      <c r="A39" s="10"/>
      <c r="B39" s="10"/>
      <c r="C39" s="10"/>
      <c r="D39" s="10"/>
      <c r="E39" s="10"/>
      <c r="F39" s="10"/>
      <c r="G39" s="10"/>
      <c r="H39" s="10"/>
      <c r="I39" s="10"/>
      <c r="J39" s="10">
        <v>2</v>
      </c>
      <c r="K39" s="10">
        <v>0</v>
      </c>
      <c r="L39" s="10" t="s">
        <v>80</v>
      </c>
      <c r="M39" s="10" t="s">
        <v>73</v>
      </c>
      <c r="N39" s="10" t="str">
        <f>((J39*400)+(K39*100))+L39</f>
        <v>0</v>
      </c>
      <c r="O39" s="10" t="s">
        <v>112</v>
      </c>
      <c r="P39" s="10" t="str">
        <f>N39*O39</f>
        <v>0</v>
      </c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 t="str">
        <f>AF39+P39</f>
        <v>0</v>
      </c>
      <c r="AH39" s="10" t="str">
        <f>AG39</f>
        <v>0</v>
      </c>
      <c r="AI39" s="10">
        <v>0</v>
      </c>
      <c r="AJ39" s="10" t="str">
        <f>IF((AI39-AH39) &gt; 1,0,IF((AI39-AH39)&lt;0,AH39-AI39,AI39-AH39))</f>
        <v>0</v>
      </c>
      <c r="AK39" s="10">
        <v>0.3</v>
      </c>
      <c r="AL39" s="10" t="str">
        <f>ROUND(AJ39*(AK39/100),2)</f>
        <v>0</v>
      </c>
    </row>
    <row r="40" spans="1:39">
      <c r="A40" s="10" t="s">
        <v>3188</v>
      </c>
      <c r="B40" s="10" t="s">
        <v>3189</v>
      </c>
      <c r="C40" s="10" t="s">
        <v>3190</v>
      </c>
      <c r="D40" s="10" t="s">
        <v>3191</v>
      </c>
      <c r="E40" s="10">
        <v>20</v>
      </c>
      <c r="F40" s="10">
        <v>18186</v>
      </c>
      <c r="G40" s="10" t="s">
        <v>3230</v>
      </c>
      <c r="H40" s="10" t="s">
        <v>40</v>
      </c>
      <c r="I40" s="10" t="s">
        <v>3231</v>
      </c>
      <c r="J40" s="10">
        <v>7</v>
      </c>
      <c r="K40" s="10">
        <v>0</v>
      </c>
      <c r="L40" s="10" t="s">
        <v>365</v>
      </c>
      <c r="M40" s="10" t="s">
        <v>81</v>
      </c>
      <c r="N40" s="10" t="str">
        <f>((J40*400)+(K40*100))+L40</f>
        <v>0</v>
      </c>
      <c r="O40" s="10" t="s">
        <v>112</v>
      </c>
      <c r="P40" s="10" t="str">
        <f>N40*O40</f>
        <v>0</v>
      </c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 t="str">
        <f>AF40+P40</f>
        <v>0</v>
      </c>
      <c r="AH40" s="10" t="str">
        <f>AG40</f>
        <v>0</v>
      </c>
      <c r="AI40" s="10">
        <v>0</v>
      </c>
      <c r="AJ40" s="10" t="str">
        <f>IF((AI40-AH40) &gt; 1,0,IF((AI40-AH40)&lt;0,AH40-AI40,AI40-AH40))</f>
        <v>0</v>
      </c>
      <c r="AK40" s="10">
        <v>0.01</v>
      </c>
      <c r="AL40" s="10" t="str">
        <f>ROUND(AJ40*(AK40/100),2)</f>
        <v>0</v>
      </c>
    </row>
    <row r="41" spans="1:39">
      <c r="A41" s="10"/>
      <c r="B41" s="10"/>
      <c r="C41" s="10"/>
      <c r="D41" s="10"/>
      <c r="E41" s="10"/>
      <c r="F41" s="10"/>
      <c r="G41" s="10"/>
      <c r="H41" s="10"/>
      <c r="I41" s="10"/>
      <c r="J41" s="10">
        <v>6</v>
      </c>
      <c r="K41" s="10">
        <v>0</v>
      </c>
      <c r="L41" s="10" t="s">
        <v>80</v>
      </c>
      <c r="M41" s="10" t="s">
        <v>73</v>
      </c>
      <c r="N41" s="10" t="str">
        <f>((J41*400)+(K41*100))+L41</f>
        <v>0</v>
      </c>
      <c r="O41" s="10" t="s">
        <v>112</v>
      </c>
      <c r="P41" s="10" t="str">
        <f>N41*O41</f>
        <v>0</v>
      </c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 t="str">
        <f>AF41+P41</f>
        <v>0</v>
      </c>
      <c r="AH41" s="10" t="str">
        <f>AG41</f>
        <v>0</v>
      </c>
      <c r="AI41" s="10">
        <v>0</v>
      </c>
      <c r="AJ41" s="10" t="str">
        <f>IF((AI41-AH41) &gt; 1,0,IF((AI41-AH41)&lt;0,AH41-AI41,AI41-AH41))</f>
        <v>0</v>
      </c>
      <c r="AK41" s="10">
        <v>0.3</v>
      </c>
      <c r="AL41" s="10" t="str">
        <f>ROUND(AJ41*(AK41/100),2)</f>
        <v>0</v>
      </c>
    </row>
    <row r="42" spans="1:39">
      <c r="A42" s="10" t="s">
        <v>3188</v>
      </c>
      <c r="B42" s="10" t="s">
        <v>3189</v>
      </c>
      <c r="C42" s="10" t="s">
        <v>3190</v>
      </c>
      <c r="D42" s="10" t="s">
        <v>3191</v>
      </c>
      <c r="E42" s="10">
        <v>21</v>
      </c>
      <c r="F42" s="10">
        <v>18187</v>
      </c>
      <c r="G42" s="10" t="s">
        <v>3232</v>
      </c>
      <c r="H42" s="10" t="s">
        <v>40</v>
      </c>
      <c r="I42" s="10" t="s">
        <v>3233</v>
      </c>
      <c r="J42" s="10">
        <v>2</v>
      </c>
      <c r="K42" s="10">
        <v>2</v>
      </c>
      <c r="L42" s="10" t="s">
        <v>284</v>
      </c>
      <c r="M42" s="10" t="s">
        <v>81</v>
      </c>
      <c r="N42" s="10" t="str">
        <f>((J42*400)+(K42*100))+L42</f>
        <v>0</v>
      </c>
      <c r="O42" s="10" t="s">
        <v>112</v>
      </c>
      <c r="P42" s="10" t="str">
        <f>N42*O42</f>
        <v>0</v>
      </c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 t="str">
        <f>AF42+P42</f>
        <v>0</v>
      </c>
      <c r="AH42" s="10" t="str">
        <f>AG42</f>
        <v>0</v>
      </c>
      <c r="AI42" s="10">
        <v>0</v>
      </c>
      <c r="AJ42" s="10" t="str">
        <f>IF((AI42-AH42) &gt; 1,0,IF((AI42-AH42)&lt;0,AH42-AI42,AI42-AH42))</f>
        <v>0</v>
      </c>
      <c r="AK42" s="10">
        <v>0.01</v>
      </c>
      <c r="AL42" s="10" t="str">
        <f>ROUND(AJ42*(AK42/100),2)</f>
        <v>0</v>
      </c>
    </row>
    <row r="43" spans="1:39">
      <c r="A43" s="10"/>
      <c r="B43" s="10"/>
      <c r="C43" s="10"/>
      <c r="D43" s="10"/>
      <c r="E43" s="10"/>
      <c r="F43" s="10"/>
      <c r="G43" s="10"/>
      <c r="H43" s="10"/>
      <c r="I43" s="10"/>
      <c r="J43" s="10">
        <v>7</v>
      </c>
      <c r="K43" s="10">
        <v>0</v>
      </c>
      <c r="L43" s="10" t="s">
        <v>80</v>
      </c>
      <c r="M43" s="10" t="s">
        <v>73</v>
      </c>
      <c r="N43" s="10" t="str">
        <f>((J43*400)+(K43*100))+L43</f>
        <v>0</v>
      </c>
      <c r="O43" s="10" t="s">
        <v>112</v>
      </c>
      <c r="P43" s="10" t="str">
        <f>N43*O43</f>
        <v>0</v>
      </c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 t="str">
        <f>AF43+P43</f>
        <v>0</v>
      </c>
      <c r="AH43" s="10" t="str">
        <f>AG43</f>
        <v>0</v>
      </c>
      <c r="AI43" s="10">
        <v>0</v>
      </c>
      <c r="AJ43" s="10" t="str">
        <f>IF((AI43-AH43) &gt; 1,0,IF((AI43-AH43)&lt;0,AH43-AI43,AI43-AH43))</f>
        <v>0</v>
      </c>
      <c r="AK43" s="10">
        <v>0.3</v>
      </c>
      <c r="AL43" s="10" t="str">
        <f>ROUND(AJ43*(AK43/100),2)</f>
        <v>0</v>
      </c>
    </row>
    <row r="44" spans="1:39">
      <c r="A44" s="10" t="s">
        <v>3188</v>
      </c>
      <c r="B44" s="10" t="s">
        <v>3189</v>
      </c>
      <c r="C44" s="10" t="s">
        <v>3190</v>
      </c>
      <c r="D44" s="10" t="s">
        <v>3191</v>
      </c>
      <c r="E44" s="10">
        <v>22</v>
      </c>
      <c r="F44" s="10">
        <v>18485</v>
      </c>
      <c r="G44" s="10" t="s">
        <v>3234</v>
      </c>
      <c r="H44" s="10" t="s">
        <v>40</v>
      </c>
      <c r="I44" s="10" t="s">
        <v>3235</v>
      </c>
      <c r="J44" s="10">
        <v>0</v>
      </c>
      <c r="K44" s="10">
        <v>0</v>
      </c>
      <c r="L44" s="10" t="s">
        <v>2302</v>
      </c>
      <c r="M44" s="10" t="s">
        <v>73</v>
      </c>
      <c r="N44" s="10" t="str">
        <f>((J44*400)+(K44*100))+L44</f>
        <v>0</v>
      </c>
      <c r="O44" s="10" t="s">
        <v>112</v>
      </c>
      <c r="P44" s="10" t="str">
        <f>N44*O44</f>
        <v>0</v>
      </c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 t="str">
        <f>AF44+P44</f>
        <v>0</v>
      </c>
      <c r="AH44" s="10" t="str">
        <f>AG44</f>
        <v>0</v>
      </c>
      <c r="AI44" s="10">
        <v>0</v>
      </c>
      <c r="AJ44" s="10" t="str">
        <f>IF((AI44-AH44) &gt; 1,0,IF((AI44-AH44)&lt;0,AH44-AI44,AI44-AH44))</f>
        <v>0</v>
      </c>
      <c r="AK44" s="10">
        <v>0.3</v>
      </c>
      <c r="AL44" s="10" t="str">
        <f>ROUND(AJ44*(AK44/100),2)</f>
        <v>0</v>
      </c>
    </row>
    <row r="45" spans="1:39">
      <c r="A45" s="10" t="s">
        <v>3188</v>
      </c>
      <c r="B45" s="10" t="s">
        <v>3189</v>
      </c>
      <c r="C45" s="10" t="s">
        <v>3190</v>
      </c>
      <c r="D45" s="10" t="s">
        <v>3191</v>
      </c>
      <c r="E45" s="10">
        <v>23</v>
      </c>
      <c r="F45" s="10">
        <v>18199</v>
      </c>
      <c r="G45" s="10" t="s">
        <v>3236</v>
      </c>
      <c r="H45" s="10" t="s">
        <v>40</v>
      </c>
      <c r="I45" s="10" t="s">
        <v>3237</v>
      </c>
      <c r="J45" s="10">
        <v>6</v>
      </c>
      <c r="K45" s="10">
        <v>3</v>
      </c>
      <c r="L45" s="10" t="s">
        <v>573</v>
      </c>
      <c r="M45" s="10" t="s">
        <v>81</v>
      </c>
      <c r="N45" s="10" t="str">
        <f>((J45*400)+(K45*100))+L45</f>
        <v>0</v>
      </c>
      <c r="O45" s="10" t="s">
        <v>259</v>
      </c>
      <c r="P45" s="10" t="str">
        <f>N45*O45</f>
        <v>0</v>
      </c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 t="str">
        <f>AF45+P45</f>
        <v>0</v>
      </c>
      <c r="AH45" s="10" t="str">
        <f>AG45</f>
        <v>0</v>
      </c>
      <c r="AI45" s="10">
        <v>0</v>
      </c>
      <c r="AJ45" s="10" t="str">
        <f>IF((AI45-AH45) &gt; 1,0,IF((AI45-AH45)&lt;0,AH45-AI45,AI45-AH45))</f>
        <v>0</v>
      </c>
      <c r="AK45" s="10">
        <v>0.01</v>
      </c>
      <c r="AL45" s="10" t="str">
        <f>ROUND(AJ45*(AK45/100),2)</f>
        <v>0</v>
      </c>
    </row>
    <row r="46" spans="1:39">
      <c r="A46" s="10" t="s">
        <v>3188</v>
      </c>
      <c r="B46" s="10" t="s">
        <v>3189</v>
      </c>
      <c r="C46" s="10" t="s">
        <v>3190</v>
      </c>
      <c r="D46" s="10" t="s">
        <v>3191</v>
      </c>
      <c r="E46" s="10">
        <v>24</v>
      </c>
      <c r="F46" s="10">
        <v>18200</v>
      </c>
      <c r="G46" s="10" t="s">
        <v>3238</v>
      </c>
      <c r="H46" s="10" t="s">
        <v>40</v>
      </c>
      <c r="I46" s="10" t="s">
        <v>3239</v>
      </c>
      <c r="J46" s="10">
        <v>6</v>
      </c>
      <c r="K46" s="10">
        <v>0</v>
      </c>
      <c r="L46" s="10" t="s">
        <v>80</v>
      </c>
      <c r="M46" s="10" t="s">
        <v>81</v>
      </c>
      <c r="N46" s="10" t="str">
        <f>((J46*400)+(K46*100))+L46</f>
        <v>0</v>
      </c>
      <c r="O46" s="10" t="s">
        <v>112</v>
      </c>
      <c r="P46" s="10" t="str">
        <f>N46*O46</f>
        <v>0</v>
      </c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 t="str">
        <f>AF46+P46</f>
        <v>0</v>
      </c>
      <c r="AH46" s="10" t="str">
        <f>AG46</f>
        <v>0</v>
      </c>
      <c r="AI46" s="10">
        <v>0</v>
      </c>
      <c r="AJ46" s="10" t="str">
        <f>IF((AI46-AH46) &gt; 1,0,IF((AI46-AH46)&lt;0,AH46-AI46,AI46-AH46))</f>
        <v>0</v>
      </c>
      <c r="AK46" s="10">
        <v>0.01</v>
      </c>
      <c r="AL46" s="10" t="str">
        <f>ROUND(AJ46*(AK46/100),2)</f>
        <v>0</v>
      </c>
    </row>
    <row r="47" spans="1:39">
      <c r="A47" s="10" t="s">
        <v>3188</v>
      </c>
      <c r="B47" s="10" t="s">
        <v>3189</v>
      </c>
      <c r="C47" s="10" t="s">
        <v>3190</v>
      </c>
      <c r="D47" s="10" t="s">
        <v>3191</v>
      </c>
      <c r="E47" s="10">
        <v>25</v>
      </c>
      <c r="F47" s="10">
        <v>18201</v>
      </c>
      <c r="G47" s="10" t="s">
        <v>3240</v>
      </c>
      <c r="H47" s="10" t="s">
        <v>40</v>
      </c>
      <c r="I47" s="10" t="s">
        <v>3241</v>
      </c>
      <c r="J47" s="10">
        <v>7</v>
      </c>
      <c r="K47" s="10">
        <v>2</v>
      </c>
      <c r="L47" s="10" t="s">
        <v>819</v>
      </c>
      <c r="M47" s="10" t="s">
        <v>81</v>
      </c>
      <c r="N47" s="10" t="str">
        <f>((J47*400)+(K47*100))+L47</f>
        <v>0</v>
      </c>
      <c r="O47" s="10" t="s">
        <v>112</v>
      </c>
      <c r="P47" s="10" t="str">
        <f>N47*O47</f>
        <v>0</v>
      </c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 t="str">
        <f>AF47+P47</f>
        <v>0</v>
      </c>
      <c r="AH47" s="10" t="str">
        <f>AG47</f>
        <v>0</v>
      </c>
      <c r="AI47" s="10">
        <v>0</v>
      </c>
      <c r="AJ47" s="10" t="str">
        <f>IF((AI47-AH47) &gt; 1,0,IF((AI47-AH47)&lt;0,AH47-AI47,AI47-AH47))</f>
        <v>0</v>
      </c>
      <c r="AK47" s="10">
        <v>0.01</v>
      </c>
      <c r="AL47" s="10" t="str">
        <f>ROUND(AJ47*(AK47/100),2)</f>
        <v>0</v>
      </c>
    </row>
    <row r="48" spans="1:39">
      <c r="A48" s="10"/>
      <c r="B48" s="10"/>
      <c r="C48" s="10"/>
      <c r="D48" s="10"/>
      <c r="E48" s="10"/>
      <c r="F48" s="10"/>
      <c r="G48" s="10"/>
      <c r="H48" s="10"/>
      <c r="I48" s="10"/>
      <c r="J48" s="10">
        <v>3</v>
      </c>
      <c r="K48" s="10">
        <v>0</v>
      </c>
      <c r="L48" s="10" t="s">
        <v>80</v>
      </c>
      <c r="M48" s="10" t="s">
        <v>73</v>
      </c>
      <c r="N48" s="10" t="str">
        <f>((J48*400)+(K48*100))+L48</f>
        <v>0</v>
      </c>
      <c r="O48" s="10" t="s">
        <v>112</v>
      </c>
      <c r="P48" s="10" t="str">
        <f>N48*O48</f>
        <v>0</v>
      </c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 t="str">
        <f>AF48+P48</f>
        <v>0</v>
      </c>
      <c r="AH48" s="10" t="str">
        <f>AG48</f>
        <v>0</v>
      </c>
      <c r="AI48" s="10">
        <v>0</v>
      </c>
      <c r="AJ48" s="10" t="str">
        <f>IF((AI48-AH48) &gt; 1,0,IF((AI48-AH48)&lt;0,AH48-AI48,AI48-AH48))</f>
        <v>0</v>
      </c>
      <c r="AK48" s="10">
        <v>0.3</v>
      </c>
      <c r="AL48" s="10" t="str">
        <f>ROUND(AJ48*(AK48/100),2)</f>
        <v>0</v>
      </c>
    </row>
    <row r="49" spans="1:39">
      <c r="A49" s="10" t="s">
        <v>3188</v>
      </c>
      <c r="B49" s="10" t="s">
        <v>3189</v>
      </c>
      <c r="C49" s="10" t="s">
        <v>3190</v>
      </c>
      <c r="D49" s="10" t="s">
        <v>3191</v>
      </c>
      <c r="E49" s="10">
        <v>26</v>
      </c>
      <c r="F49" s="10">
        <v>18202</v>
      </c>
      <c r="G49" s="10" t="s">
        <v>3242</v>
      </c>
      <c r="H49" s="10" t="s">
        <v>40</v>
      </c>
      <c r="I49" s="10" t="s">
        <v>3243</v>
      </c>
      <c r="J49" s="10">
        <v>8</v>
      </c>
      <c r="K49" s="10">
        <v>3</v>
      </c>
      <c r="L49" s="10" t="s">
        <v>541</v>
      </c>
      <c r="M49" s="10" t="s">
        <v>73</v>
      </c>
      <c r="N49" s="10" t="str">
        <f>((J49*400)+(K49*100))+L49</f>
        <v>0</v>
      </c>
      <c r="O49" s="10" t="s">
        <v>112</v>
      </c>
      <c r="P49" s="10" t="str">
        <f>N49*O49</f>
        <v>0</v>
      </c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 t="str">
        <f>AF49+P49</f>
        <v>0</v>
      </c>
      <c r="AH49" s="10" t="str">
        <f>AG49</f>
        <v>0</v>
      </c>
      <c r="AI49" s="10">
        <v>0</v>
      </c>
      <c r="AJ49" s="10" t="str">
        <f>IF((AI49-AH49) &gt; 1,0,IF((AI49-AH49)&lt;0,AH49-AI49,AI49-AH49))</f>
        <v>0</v>
      </c>
      <c r="AK49" s="10">
        <v>0.3</v>
      </c>
      <c r="AL49" s="10" t="str">
        <f>ROUND(AJ49*(AK49/100),2)</f>
        <v>0</v>
      </c>
    </row>
    <row r="50" spans="1:39">
      <c r="A50" s="10" t="s">
        <v>3188</v>
      </c>
      <c r="B50" s="10" t="s">
        <v>3189</v>
      </c>
      <c r="C50" s="10" t="s">
        <v>3190</v>
      </c>
      <c r="D50" s="10" t="s">
        <v>3191</v>
      </c>
      <c r="E50" s="10">
        <v>27</v>
      </c>
      <c r="F50" s="10">
        <v>18207</v>
      </c>
      <c r="G50" s="10" t="s">
        <v>3244</v>
      </c>
      <c r="H50" s="10" t="s">
        <v>40</v>
      </c>
      <c r="I50" s="10" t="s">
        <v>3245</v>
      </c>
      <c r="J50" s="10">
        <v>3</v>
      </c>
      <c r="K50" s="10">
        <v>2</v>
      </c>
      <c r="L50" s="10" t="s">
        <v>222</v>
      </c>
      <c r="M50" s="10" t="s">
        <v>73</v>
      </c>
      <c r="N50" s="10" t="str">
        <f>((J50*400)+(K50*100))+L50</f>
        <v>0</v>
      </c>
      <c r="O50" s="10" t="s">
        <v>259</v>
      </c>
      <c r="P50" s="10" t="str">
        <f>N50*O50</f>
        <v>0</v>
      </c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 t="str">
        <f>AF50+P50</f>
        <v>0</v>
      </c>
      <c r="AH50" s="10" t="str">
        <f>AG50</f>
        <v>0</v>
      </c>
      <c r="AI50" s="10">
        <v>0</v>
      </c>
      <c r="AJ50" s="10" t="str">
        <f>IF((AI50-AH50) &gt; 1,0,IF((AI50-AH50)&lt;0,AH50-AI50,AI50-AH50))</f>
        <v>0</v>
      </c>
      <c r="AK50" s="10">
        <v>0.3</v>
      </c>
      <c r="AL50" s="10" t="str">
        <f>ROUND(AJ50*(AK50/100),2)</f>
        <v>0</v>
      </c>
    </row>
    <row r="51" spans="1:39">
      <c r="A51" s="10" t="s">
        <v>3188</v>
      </c>
      <c r="B51" s="10" t="s">
        <v>3189</v>
      </c>
      <c r="C51" s="10" t="s">
        <v>3190</v>
      </c>
      <c r="D51" s="10" t="s">
        <v>3191</v>
      </c>
      <c r="E51" s="10">
        <v>28</v>
      </c>
      <c r="F51" s="10">
        <v>18208</v>
      </c>
      <c r="G51" s="10" t="s">
        <v>3246</v>
      </c>
      <c r="H51" s="10" t="s">
        <v>40</v>
      </c>
      <c r="I51" s="10" t="s">
        <v>3247</v>
      </c>
      <c r="J51" s="10">
        <v>8</v>
      </c>
      <c r="K51" s="10">
        <v>2</v>
      </c>
      <c r="L51" s="10" t="s">
        <v>111</v>
      </c>
      <c r="M51" s="10" t="s">
        <v>81</v>
      </c>
      <c r="N51" s="10" t="str">
        <f>((J51*400)+(K51*100))+L51</f>
        <v>0</v>
      </c>
      <c r="O51" s="10" t="s">
        <v>259</v>
      </c>
      <c r="P51" s="10" t="str">
        <f>N51*O51</f>
        <v>0</v>
      </c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 t="str">
        <f>AF51+P51</f>
        <v>0</v>
      </c>
      <c r="AH51" s="10" t="str">
        <f>AG51</f>
        <v>0</v>
      </c>
      <c r="AI51" s="10">
        <v>0</v>
      </c>
      <c r="AJ51" s="10" t="str">
        <f>IF((AI51-AH51) &gt; 1,0,IF((AI51-AH51)&lt;0,AH51-AI51,AI51-AH51))</f>
        <v>0</v>
      </c>
      <c r="AK51" s="10">
        <v>0.01</v>
      </c>
      <c r="AL51" s="10" t="str">
        <f>ROUND(AJ51*(AK51/100),2)</f>
        <v>0</v>
      </c>
    </row>
    <row r="52" spans="1:39">
      <c r="A52" s="10" t="s">
        <v>3188</v>
      </c>
      <c r="B52" s="10" t="s">
        <v>3189</v>
      </c>
      <c r="C52" s="10" t="s">
        <v>3190</v>
      </c>
      <c r="D52" s="10" t="s">
        <v>3191</v>
      </c>
      <c r="E52" s="10">
        <v>29</v>
      </c>
      <c r="F52" s="10">
        <v>18209</v>
      </c>
      <c r="G52" s="10" t="s">
        <v>3248</v>
      </c>
      <c r="H52" s="10" t="s">
        <v>40</v>
      </c>
      <c r="I52" s="10" t="s">
        <v>3249</v>
      </c>
      <c r="J52" s="10">
        <v>5</v>
      </c>
      <c r="K52" s="10">
        <v>0</v>
      </c>
      <c r="L52" s="10" t="s">
        <v>80</v>
      </c>
      <c r="M52" s="10" t="s">
        <v>73</v>
      </c>
      <c r="N52" s="10" t="str">
        <f>((J52*400)+(K52*100))+L52</f>
        <v>0</v>
      </c>
      <c r="O52" s="10" t="s">
        <v>112</v>
      </c>
      <c r="P52" s="10" t="str">
        <f>N52*O52</f>
        <v>0</v>
      </c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 t="str">
        <f>AF52+P52</f>
        <v>0</v>
      </c>
      <c r="AH52" s="10" t="str">
        <f>AG52</f>
        <v>0</v>
      </c>
      <c r="AI52" s="10">
        <v>0</v>
      </c>
      <c r="AJ52" s="10" t="str">
        <f>IF((AI52-AH52) &gt; 1,0,IF((AI52-AH52)&lt;0,AH52-AI52,AI52-AH52))</f>
        <v>0</v>
      </c>
      <c r="AK52" s="10">
        <v>0.3</v>
      </c>
      <c r="AL52" s="10" t="str">
        <f>ROUND(AJ52*(AK52/100),2)</f>
        <v>0</v>
      </c>
    </row>
    <row r="53" spans="1:39">
      <c r="A53" s="10" t="s">
        <v>3188</v>
      </c>
      <c r="B53" s="10" t="s">
        <v>3189</v>
      </c>
      <c r="C53" s="10" t="s">
        <v>3190</v>
      </c>
      <c r="D53" s="10" t="s">
        <v>3191</v>
      </c>
      <c r="E53" s="10">
        <v>30</v>
      </c>
      <c r="F53" s="10">
        <v>18210</v>
      </c>
      <c r="G53" s="10" t="s">
        <v>3250</v>
      </c>
      <c r="H53" s="10" t="s">
        <v>40</v>
      </c>
      <c r="I53" s="10" t="s">
        <v>3251</v>
      </c>
      <c r="J53" s="10">
        <v>5</v>
      </c>
      <c r="K53" s="10">
        <v>0</v>
      </c>
      <c r="L53" s="10" t="s">
        <v>80</v>
      </c>
      <c r="M53" s="10" t="s">
        <v>73</v>
      </c>
      <c r="N53" s="10" t="str">
        <f>((J53*400)+(K53*100))+L53</f>
        <v>0</v>
      </c>
      <c r="O53" s="10" t="s">
        <v>112</v>
      </c>
      <c r="P53" s="10" t="str">
        <f>N53*O53</f>
        <v>0</v>
      </c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 t="str">
        <f>AF53+P53</f>
        <v>0</v>
      </c>
      <c r="AH53" s="10" t="str">
        <f>AG53</f>
        <v>0</v>
      </c>
      <c r="AI53" s="10">
        <v>0</v>
      </c>
      <c r="AJ53" s="10" t="str">
        <f>IF((AI53-AH53) &gt; 1,0,IF((AI53-AH53)&lt;0,AH53-AI53,AI53-AH53))</f>
        <v>0</v>
      </c>
      <c r="AK53" s="10">
        <v>0.3</v>
      </c>
      <c r="AL53" s="10" t="str">
        <f>ROUND(AJ53*(AK53/100),2)</f>
        <v>0</v>
      </c>
    </row>
    <row r="54" spans="1:39">
      <c r="A54" s="10" t="s">
        <v>3188</v>
      </c>
      <c r="B54" s="10" t="s">
        <v>3189</v>
      </c>
      <c r="C54" s="10" t="s">
        <v>3190</v>
      </c>
      <c r="D54" s="10" t="s">
        <v>3191</v>
      </c>
      <c r="E54" s="10">
        <v>31</v>
      </c>
      <c r="F54" s="10">
        <v>18211</v>
      </c>
      <c r="G54" s="10" t="s">
        <v>3252</v>
      </c>
      <c r="H54" s="10" t="s">
        <v>40</v>
      </c>
      <c r="I54" s="10" t="s">
        <v>3253</v>
      </c>
      <c r="J54" s="10">
        <v>10</v>
      </c>
      <c r="K54" s="10">
        <v>2</v>
      </c>
      <c r="L54" s="10" t="s">
        <v>605</v>
      </c>
      <c r="M54" s="10" t="s">
        <v>73</v>
      </c>
      <c r="N54" s="10" t="str">
        <f>((J54*400)+(K54*100))+L54</f>
        <v>0</v>
      </c>
      <c r="O54" s="10" t="s">
        <v>112</v>
      </c>
      <c r="P54" s="10" t="str">
        <f>N54*O54</f>
        <v>0</v>
      </c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 t="str">
        <f>AF54+P54</f>
        <v>0</v>
      </c>
      <c r="AH54" s="10" t="str">
        <f>AG54</f>
        <v>0</v>
      </c>
      <c r="AI54" s="10">
        <v>0</v>
      </c>
      <c r="AJ54" s="10" t="str">
        <f>IF((AI54-AH54) &gt; 1,0,IF((AI54-AH54)&lt;0,AH54-AI54,AI54-AH54))</f>
        <v>0</v>
      </c>
      <c r="AK54" s="10">
        <v>0.3</v>
      </c>
      <c r="AL54" s="10" t="str">
        <f>ROUND(AJ54*(AK54/100),2)</f>
        <v>0</v>
      </c>
    </row>
    <row r="55" spans="1:39">
      <c r="A55" s="10" t="s">
        <v>3188</v>
      </c>
      <c r="B55" s="10" t="s">
        <v>3189</v>
      </c>
      <c r="C55" s="10" t="s">
        <v>3190</v>
      </c>
      <c r="D55" s="10" t="s">
        <v>3191</v>
      </c>
      <c r="E55" s="10">
        <v>32</v>
      </c>
      <c r="F55" s="10">
        <v>18212</v>
      </c>
      <c r="G55" s="10" t="s">
        <v>3254</v>
      </c>
      <c r="H55" s="10" t="s">
        <v>40</v>
      </c>
      <c r="I55" s="10" t="s">
        <v>3255</v>
      </c>
      <c r="J55" s="10">
        <v>16</v>
      </c>
      <c r="K55" s="10">
        <v>1</v>
      </c>
      <c r="L55" s="10" t="s">
        <v>461</v>
      </c>
      <c r="M55" s="10" t="s">
        <v>73</v>
      </c>
      <c r="N55" s="10" t="str">
        <f>((J55*400)+(K55*100))+L55</f>
        <v>0</v>
      </c>
      <c r="O55" s="10" t="s">
        <v>112</v>
      </c>
      <c r="P55" s="10" t="str">
        <f>N55*O55</f>
        <v>0</v>
      </c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 t="str">
        <f>AF55+P55</f>
        <v>0</v>
      </c>
      <c r="AH55" s="10" t="str">
        <f>AG55</f>
        <v>0</v>
      </c>
      <c r="AI55" s="10">
        <v>0</v>
      </c>
      <c r="AJ55" s="10" t="str">
        <f>IF((AI55-AH55) &gt; 1,0,IF((AI55-AH55)&lt;0,AH55-AI55,AI55-AH55))</f>
        <v>0</v>
      </c>
      <c r="AK55" s="10">
        <v>0.3</v>
      </c>
      <c r="AL55" s="10" t="str">
        <f>ROUND(AJ55*(AK55/100),2)</f>
        <v>0</v>
      </c>
    </row>
    <row r="56" spans="1:39">
      <c r="A56" s="10" t="s">
        <v>3188</v>
      </c>
      <c r="B56" s="10" t="s">
        <v>3189</v>
      </c>
      <c r="C56" s="10" t="s">
        <v>3190</v>
      </c>
      <c r="D56" s="10" t="s">
        <v>3191</v>
      </c>
      <c r="E56" s="10">
        <v>33</v>
      </c>
      <c r="F56" s="10">
        <v>18213</v>
      </c>
      <c r="G56" s="10" t="s">
        <v>3256</v>
      </c>
      <c r="H56" s="10" t="s">
        <v>40</v>
      </c>
      <c r="I56" s="10" t="s">
        <v>3257</v>
      </c>
      <c r="J56" s="10">
        <v>9</v>
      </c>
      <c r="K56" s="10">
        <v>0</v>
      </c>
      <c r="L56" s="10" t="s">
        <v>284</v>
      </c>
      <c r="M56" s="10" t="s">
        <v>73</v>
      </c>
      <c r="N56" s="10" t="str">
        <f>((J56*400)+(K56*100))+L56</f>
        <v>0</v>
      </c>
      <c r="O56" s="10" t="s">
        <v>112</v>
      </c>
      <c r="P56" s="10" t="str">
        <f>N56*O56</f>
        <v>0</v>
      </c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 t="str">
        <f>AF56+P56</f>
        <v>0</v>
      </c>
      <c r="AH56" s="10" t="str">
        <f>AG56</f>
        <v>0</v>
      </c>
      <c r="AI56" s="10">
        <v>0</v>
      </c>
      <c r="AJ56" s="10" t="str">
        <f>IF((AI56-AH56) &gt; 1,0,IF((AI56-AH56)&lt;0,AH56-AI56,AI56-AH56))</f>
        <v>0</v>
      </c>
      <c r="AK56" s="10">
        <v>0.3</v>
      </c>
      <c r="AL56" s="10" t="str">
        <f>ROUND(AJ56*(AK56/100),2)</f>
        <v>0</v>
      </c>
    </row>
    <row r="57" spans="1:39">
      <c r="A57" s="10" t="s">
        <v>3188</v>
      </c>
      <c r="B57" s="10" t="s">
        <v>3189</v>
      </c>
      <c r="C57" s="10" t="s">
        <v>3190</v>
      </c>
      <c r="D57" s="10" t="s">
        <v>3191</v>
      </c>
      <c r="E57" s="10">
        <v>34</v>
      </c>
      <c r="F57" s="10">
        <v>18214</v>
      </c>
      <c r="G57" s="10" t="s">
        <v>3258</v>
      </c>
      <c r="H57" s="10" t="s">
        <v>40</v>
      </c>
      <c r="I57" s="10" t="s">
        <v>3259</v>
      </c>
      <c r="J57" s="10">
        <v>6</v>
      </c>
      <c r="K57" s="10">
        <v>1</v>
      </c>
      <c r="L57" s="10" t="s">
        <v>634</v>
      </c>
      <c r="M57" s="10" t="s">
        <v>73</v>
      </c>
      <c r="N57" s="10" t="str">
        <f>((J57*400)+(K57*100))+L57</f>
        <v>0</v>
      </c>
      <c r="O57" s="10" t="s">
        <v>112</v>
      </c>
      <c r="P57" s="10" t="str">
        <f>N57*O57</f>
        <v>0</v>
      </c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 t="str">
        <f>AF57+P57</f>
        <v>0</v>
      </c>
      <c r="AH57" s="10" t="str">
        <f>AG57</f>
        <v>0</v>
      </c>
      <c r="AI57" s="10">
        <v>0</v>
      </c>
      <c r="AJ57" s="10" t="str">
        <f>IF((AI57-AH57) &gt; 1,0,IF((AI57-AH57)&lt;0,AH57-AI57,AI57-AH57))</f>
        <v>0</v>
      </c>
      <c r="AK57" s="10">
        <v>0.3</v>
      </c>
      <c r="AL57" s="10" t="str">
        <f>ROUND(AJ57*(AK57/100),2)</f>
        <v>0</v>
      </c>
    </row>
    <row r="58" spans="1:39">
      <c r="A58" s="10" t="s">
        <v>3188</v>
      </c>
      <c r="B58" s="10" t="s">
        <v>3189</v>
      </c>
      <c r="C58" s="10" t="s">
        <v>3190</v>
      </c>
      <c r="D58" s="10" t="s">
        <v>3191</v>
      </c>
      <c r="E58" s="10">
        <v>35</v>
      </c>
      <c r="F58" s="10">
        <v>18215</v>
      </c>
      <c r="G58" s="10" t="s">
        <v>3260</v>
      </c>
      <c r="H58" s="10" t="s">
        <v>40</v>
      </c>
      <c r="I58" s="10" t="s">
        <v>3261</v>
      </c>
      <c r="J58" s="10">
        <v>6</v>
      </c>
      <c r="K58" s="10">
        <v>1</v>
      </c>
      <c r="L58" s="10" t="s">
        <v>634</v>
      </c>
      <c r="M58" s="10" t="s">
        <v>73</v>
      </c>
      <c r="N58" s="10" t="str">
        <f>((J58*400)+(K58*100))+L58</f>
        <v>0</v>
      </c>
      <c r="O58" s="10" t="s">
        <v>112</v>
      </c>
      <c r="P58" s="10" t="str">
        <f>N58*O58</f>
        <v>0</v>
      </c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 t="str">
        <f>AF58+P58</f>
        <v>0</v>
      </c>
      <c r="AH58" s="10" t="str">
        <f>AG58</f>
        <v>0</v>
      </c>
      <c r="AI58" s="10">
        <v>0</v>
      </c>
      <c r="AJ58" s="10" t="str">
        <f>IF((AI58-AH58) &gt; 1,0,IF((AI58-AH58)&lt;0,AH58-AI58,AI58-AH58))</f>
        <v>0</v>
      </c>
      <c r="AK58" s="10">
        <v>0.3</v>
      </c>
      <c r="AL58" s="10" t="str">
        <f>ROUND(AJ58*(AK58/100),2)</f>
        <v>0</v>
      </c>
    </row>
    <row r="59" spans="1:39">
      <c r="A59" s="10" t="s">
        <v>3188</v>
      </c>
      <c r="B59" s="10" t="s">
        <v>3189</v>
      </c>
      <c r="C59" s="10" t="s">
        <v>3190</v>
      </c>
      <c r="D59" s="10" t="s">
        <v>3191</v>
      </c>
      <c r="E59" s="10">
        <v>36</v>
      </c>
      <c r="F59" s="10">
        <v>18216</v>
      </c>
      <c r="G59" s="10" t="s">
        <v>3262</v>
      </c>
      <c r="H59" s="10" t="s">
        <v>40</v>
      </c>
      <c r="I59" s="10" t="s">
        <v>3263</v>
      </c>
      <c r="J59" s="10">
        <v>7</v>
      </c>
      <c r="K59" s="10">
        <v>3</v>
      </c>
      <c r="L59" s="10" t="s">
        <v>306</v>
      </c>
      <c r="M59" s="10" t="s">
        <v>73</v>
      </c>
      <c r="N59" s="10" t="str">
        <f>((J59*400)+(K59*100))+L59</f>
        <v>0</v>
      </c>
      <c r="O59" s="10" t="s">
        <v>112</v>
      </c>
      <c r="P59" s="10" t="str">
        <f>N59*O59</f>
        <v>0</v>
      </c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 t="str">
        <f>AF59+P59</f>
        <v>0</v>
      </c>
      <c r="AH59" s="10" t="str">
        <f>AG59</f>
        <v>0</v>
      </c>
      <c r="AI59" s="10">
        <v>0</v>
      </c>
      <c r="AJ59" s="10" t="str">
        <f>IF((AI59-AH59) &gt; 1,0,IF((AI59-AH59)&lt;0,AH59-AI59,AI59-AH59))</f>
        <v>0</v>
      </c>
      <c r="AK59" s="10">
        <v>0.3</v>
      </c>
      <c r="AL59" s="10" t="str">
        <f>ROUND(AJ59*(AK59/100),2)</f>
        <v>0</v>
      </c>
    </row>
    <row r="60" spans="1:39">
      <c r="A60" s="10" t="s">
        <v>3188</v>
      </c>
      <c r="B60" s="10" t="s">
        <v>3189</v>
      </c>
      <c r="C60" s="10" t="s">
        <v>3190</v>
      </c>
      <c r="D60" s="10" t="s">
        <v>3191</v>
      </c>
      <c r="E60" s="10">
        <v>37</v>
      </c>
      <c r="F60" s="10">
        <v>18217</v>
      </c>
      <c r="G60" s="10" t="s">
        <v>3264</v>
      </c>
      <c r="H60" s="10" t="s">
        <v>40</v>
      </c>
      <c r="I60" s="10" t="s">
        <v>3265</v>
      </c>
      <c r="J60" s="10">
        <v>10</v>
      </c>
      <c r="K60" s="10">
        <v>0</v>
      </c>
      <c r="L60" s="10" t="s">
        <v>80</v>
      </c>
      <c r="M60" s="10" t="s">
        <v>73</v>
      </c>
      <c r="N60" s="10" t="str">
        <f>((J60*400)+(K60*100))+L60</f>
        <v>0</v>
      </c>
      <c r="O60" s="10" t="s">
        <v>112</v>
      </c>
      <c r="P60" s="10" t="str">
        <f>N60*O60</f>
        <v>0</v>
      </c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 t="str">
        <f>AF60+P60</f>
        <v>0</v>
      </c>
      <c r="AH60" s="10" t="str">
        <f>AG60</f>
        <v>0</v>
      </c>
      <c r="AI60" s="10">
        <v>0</v>
      </c>
      <c r="AJ60" s="10" t="str">
        <f>IF((AI60-AH60) &gt; 1,0,IF((AI60-AH60)&lt;0,AH60-AI60,AI60-AH60))</f>
        <v>0</v>
      </c>
      <c r="AK60" s="10">
        <v>0.3</v>
      </c>
      <c r="AL60" s="10" t="str">
        <f>ROUND(AJ60*(AK60/100),2)</f>
        <v>0</v>
      </c>
    </row>
    <row r="61" spans="1:39">
      <c r="A61" s="10" t="s">
        <v>3188</v>
      </c>
      <c r="B61" s="10" t="s">
        <v>3189</v>
      </c>
      <c r="C61" s="10" t="s">
        <v>3190</v>
      </c>
      <c r="D61" s="10" t="s">
        <v>3191</v>
      </c>
      <c r="E61" s="10">
        <v>38</v>
      </c>
      <c r="F61" s="10">
        <v>18219</v>
      </c>
      <c r="G61" s="10" t="s">
        <v>3266</v>
      </c>
      <c r="H61" s="10" t="s">
        <v>40</v>
      </c>
      <c r="I61" s="10" t="s">
        <v>3267</v>
      </c>
      <c r="J61" s="10">
        <v>1</v>
      </c>
      <c r="K61" s="10">
        <v>1</v>
      </c>
      <c r="L61" s="10" t="s">
        <v>2133</v>
      </c>
      <c r="M61" s="10" t="s">
        <v>73</v>
      </c>
      <c r="N61" s="10" t="str">
        <f>((J61*400)+(K61*100))+L61</f>
        <v>0</v>
      </c>
      <c r="O61" s="10" t="s">
        <v>223</v>
      </c>
      <c r="P61" s="10" t="str">
        <f>N61*O61</f>
        <v>0</v>
      </c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 t="str">
        <f>AF61+P61</f>
        <v>0</v>
      </c>
      <c r="AH61" s="10" t="str">
        <f>AG61</f>
        <v>0</v>
      </c>
      <c r="AI61" s="10">
        <v>0</v>
      </c>
      <c r="AJ61" s="10" t="str">
        <f>IF((AI61-AH61) &gt; 1,0,IF((AI61-AH61)&lt;0,AH61-AI61,AI61-AH61))</f>
        <v>0</v>
      </c>
      <c r="AK61" s="10">
        <v>0.3</v>
      </c>
      <c r="AL61" s="10" t="str">
        <f>ROUND(AJ61*(AK61/100),2)</f>
        <v>0</v>
      </c>
    </row>
    <row r="62" spans="1:39">
      <c r="A62" s="10" t="s">
        <v>3188</v>
      </c>
      <c r="B62" s="10" t="s">
        <v>3189</v>
      </c>
      <c r="C62" s="10" t="s">
        <v>3190</v>
      </c>
      <c r="D62" s="10" t="s">
        <v>3191</v>
      </c>
      <c r="E62" s="10">
        <v>39</v>
      </c>
      <c r="F62" s="10">
        <v>18220</v>
      </c>
      <c r="G62" s="10" t="s">
        <v>3268</v>
      </c>
      <c r="H62" s="10" t="s">
        <v>40</v>
      </c>
      <c r="I62" s="10" t="s">
        <v>3269</v>
      </c>
      <c r="J62" s="10">
        <v>8</v>
      </c>
      <c r="K62" s="10">
        <v>3</v>
      </c>
      <c r="L62" s="10" t="s">
        <v>452</v>
      </c>
      <c r="M62" s="10" t="s">
        <v>81</v>
      </c>
      <c r="N62" s="10" t="str">
        <f>((J62*400)+(K62*100))+L62</f>
        <v>0</v>
      </c>
      <c r="O62" s="10" t="s">
        <v>259</v>
      </c>
      <c r="P62" s="10" t="str">
        <f>N62*O62</f>
        <v>0</v>
      </c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 t="str">
        <f>AF62+P62</f>
        <v>0</v>
      </c>
      <c r="AH62" s="10" t="str">
        <f>AG62</f>
        <v>0</v>
      </c>
      <c r="AI62" s="10">
        <v>0</v>
      </c>
      <c r="AJ62" s="10" t="str">
        <f>IF((AI62-AH62) &gt; 1,0,IF((AI62-AH62)&lt;0,AH62-AI62,AI62-AH62))</f>
        <v>0</v>
      </c>
      <c r="AK62" s="10">
        <v>0.01</v>
      </c>
      <c r="AL62" s="10" t="str">
        <f>ROUND(AJ62*(AK62/100),2)</f>
        <v>0</v>
      </c>
    </row>
    <row r="63" spans="1:39">
      <c r="A63" s="10" t="s">
        <v>3188</v>
      </c>
      <c r="B63" s="10" t="s">
        <v>3189</v>
      </c>
      <c r="C63" s="10" t="s">
        <v>3190</v>
      </c>
      <c r="D63" s="10" t="s">
        <v>3191</v>
      </c>
      <c r="E63" s="10">
        <v>40</v>
      </c>
      <c r="F63" s="10">
        <v>18221</v>
      </c>
      <c r="G63" s="10" t="s">
        <v>3270</v>
      </c>
      <c r="H63" s="10" t="s">
        <v>40</v>
      </c>
      <c r="I63" s="10" t="s">
        <v>3271</v>
      </c>
      <c r="J63" s="10">
        <v>10</v>
      </c>
      <c r="K63" s="10">
        <v>2</v>
      </c>
      <c r="L63" s="10" t="s">
        <v>3272</v>
      </c>
      <c r="M63" s="10" t="s">
        <v>73</v>
      </c>
      <c r="N63" s="10" t="str">
        <f>((J63*400)+(K63*100))+L63</f>
        <v>0</v>
      </c>
      <c r="O63" s="10" t="s">
        <v>259</v>
      </c>
      <c r="P63" s="10" t="str">
        <f>N63*O63</f>
        <v>0</v>
      </c>
      <c r="Q63" s="10">
        <v>1</v>
      </c>
      <c r="R63" s="10" t="s">
        <v>3188</v>
      </c>
      <c r="S63" s="10" t="s">
        <v>3189</v>
      </c>
      <c r="T63" s="10" t="s">
        <v>3190</v>
      </c>
      <c r="U63" s="10" t="s">
        <v>3273</v>
      </c>
      <c r="V63" s="10" t="s">
        <v>3274</v>
      </c>
      <c r="W63" s="10" t="s">
        <v>3275</v>
      </c>
      <c r="X63" s="10" t="s">
        <v>76</v>
      </c>
      <c r="Y63" s="10" t="s">
        <v>77</v>
      </c>
      <c r="Z63" s="10">
        <v>9</v>
      </c>
      <c r="AA63" s="10">
        <v>100</v>
      </c>
      <c r="AB63" s="10">
        <v>5700</v>
      </c>
      <c r="AC63" s="10" t="str">
        <f>Z63*AB63</f>
        <v>0</v>
      </c>
      <c r="AD63" s="10">
        <v>6</v>
      </c>
      <c r="AE63" s="10">
        <v>6</v>
      </c>
      <c r="AF63" s="10" t="str">
        <f>(AC63*(100-AE63))/100</f>
        <v>0</v>
      </c>
      <c r="AG63" s="10" t="str">
        <f>P63+AF63</f>
        <v>0</v>
      </c>
      <c r="AH63" s="10" t="str">
        <f>(AG63*AA63)/100</f>
        <v>0</v>
      </c>
      <c r="AI63" s="10">
        <v>0</v>
      </c>
      <c r="AJ63" s="10" t="str">
        <f>IF((AI63-AH63) &gt; 1,0,IF((AI63-AH63)&lt;0,AH63-AI63,AI63-AH63))</f>
        <v>0</v>
      </c>
      <c r="AK63" s="10">
        <v>0.3</v>
      </c>
      <c r="AL63" s="10" t="str">
        <f>ROUND(AJ63*(AK63/100),2)</f>
        <v>0</v>
      </c>
      <c r="AM63" t="s">
        <v>3276</v>
      </c>
    </row>
    <row r="64" spans="1:39">
      <c r="A64" s="10"/>
      <c r="B64" s="10"/>
      <c r="C64" s="10"/>
      <c r="D64" s="10"/>
      <c r="E64" s="10"/>
      <c r="F64" s="10"/>
      <c r="G64" s="10"/>
      <c r="H64" s="10"/>
      <c r="I64" s="10"/>
      <c r="J64" s="10">
        <v>0</v>
      </c>
      <c r="K64" s="10">
        <v>0</v>
      </c>
      <c r="L64" s="10" t="s">
        <v>638</v>
      </c>
      <c r="M64" s="10" t="s">
        <v>73</v>
      </c>
      <c r="N64" s="10" t="str">
        <f>((J64*400)+(K64*100))+L64</f>
        <v>0</v>
      </c>
      <c r="O64" s="10" t="s">
        <v>259</v>
      </c>
      <c r="P64" s="10" t="str">
        <f>N64*O64</f>
        <v>0</v>
      </c>
      <c r="Q64" s="10">
        <v>1</v>
      </c>
      <c r="R64" s="10" t="s">
        <v>3188</v>
      </c>
      <c r="S64" s="10" t="s">
        <v>3189</v>
      </c>
      <c r="T64" s="10" t="s">
        <v>3190</v>
      </c>
      <c r="U64" s="10" t="s">
        <v>3273</v>
      </c>
      <c r="V64" s="10" t="s">
        <v>3277</v>
      </c>
      <c r="W64" s="10" t="s">
        <v>191</v>
      </c>
      <c r="X64" s="10" t="s">
        <v>76</v>
      </c>
      <c r="Y64" s="10" t="s">
        <v>77</v>
      </c>
      <c r="Z64" s="10">
        <v>27</v>
      </c>
      <c r="AA64" s="10">
        <v>100</v>
      </c>
      <c r="AB64" s="10">
        <v>2600</v>
      </c>
      <c r="AC64" s="10" t="str">
        <f>Z64*AB64</f>
        <v>0</v>
      </c>
      <c r="AD64" s="10">
        <v>6</v>
      </c>
      <c r="AE64" s="10">
        <v>6</v>
      </c>
      <c r="AF64" s="10" t="str">
        <f>(AC64*(100-AE64))/100</f>
        <v>0</v>
      </c>
      <c r="AG64" s="10" t="str">
        <f>P64+AF64</f>
        <v>0</v>
      </c>
      <c r="AH64" s="10" t="str">
        <f>(AG64*AA64)/100</f>
        <v>0</v>
      </c>
      <c r="AI64" s="10">
        <v>0</v>
      </c>
      <c r="AJ64" s="10" t="str">
        <f>IF((AI64-AH64) &gt; 1,0,IF((AI64-AH64)&lt;0,AH64-AI64,AI64-AH64))</f>
        <v>0</v>
      </c>
      <c r="AK64" s="10">
        <v>0.3</v>
      </c>
      <c r="AL64" s="10" t="str">
        <f>ROUND(AJ64*(AK64/100),2)</f>
        <v>0</v>
      </c>
      <c r="AM64" t="s">
        <v>272</v>
      </c>
    </row>
    <row r="65" spans="1:39">
      <c r="A65" s="10"/>
      <c r="B65" s="10"/>
      <c r="C65" s="10"/>
      <c r="D65" s="10"/>
      <c r="E65" s="10"/>
      <c r="F65" s="10"/>
      <c r="G65" s="10"/>
      <c r="H65" s="10"/>
      <c r="I65" s="10"/>
      <c r="J65" s="10">
        <v>0</v>
      </c>
      <c r="K65" s="10">
        <v>0</v>
      </c>
      <c r="L65" s="10" t="s">
        <v>3278</v>
      </c>
      <c r="M65" s="10" t="s">
        <v>73</v>
      </c>
      <c r="N65" s="10" t="str">
        <f>((J65*400)+(K65*100))+L65</f>
        <v>0</v>
      </c>
      <c r="O65" s="10" t="s">
        <v>259</v>
      </c>
      <c r="P65" s="10" t="str">
        <f>N65*O65</f>
        <v>0</v>
      </c>
      <c r="Q65" s="10">
        <v>1</v>
      </c>
      <c r="R65" s="10" t="s">
        <v>3188</v>
      </c>
      <c r="S65" s="10" t="s">
        <v>3189</v>
      </c>
      <c r="T65" s="10" t="s">
        <v>3190</v>
      </c>
      <c r="U65" s="10" t="s">
        <v>3273</v>
      </c>
      <c r="V65" s="10" t="s">
        <v>3279</v>
      </c>
      <c r="W65" s="10" t="s">
        <v>308</v>
      </c>
      <c r="X65" s="10" t="s">
        <v>76</v>
      </c>
      <c r="Y65" s="10" t="s">
        <v>77</v>
      </c>
      <c r="Z65" s="10">
        <v>24.5</v>
      </c>
      <c r="AA65" s="10">
        <v>100</v>
      </c>
      <c r="AB65" s="10">
        <v>5700</v>
      </c>
      <c r="AC65" s="10" t="str">
        <f>Z65*AB65</f>
        <v>0</v>
      </c>
      <c r="AD65" s="10">
        <v>6</v>
      </c>
      <c r="AE65" s="10">
        <v>6</v>
      </c>
      <c r="AF65" s="10" t="str">
        <f>(AC65*(100-AE65))/100</f>
        <v>0</v>
      </c>
      <c r="AG65" s="10" t="str">
        <f>P65+AF65</f>
        <v>0</v>
      </c>
      <c r="AH65" s="10" t="str">
        <f>(AG65*AA65)/100</f>
        <v>0</v>
      </c>
      <c r="AI65" s="10">
        <v>0</v>
      </c>
      <c r="AJ65" s="10" t="str">
        <f>IF((AI65-AH65) &gt; 1,0,IF((AI65-AH65)&lt;0,AH65-AI65,AI65-AH65))</f>
        <v>0</v>
      </c>
      <c r="AK65" s="10">
        <v>0.3</v>
      </c>
      <c r="AL65" s="10" t="str">
        <f>ROUND(AJ65*(AK65/100),2)</f>
        <v>0</v>
      </c>
      <c r="AM65" t="s">
        <v>216</v>
      </c>
    </row>
    <row r="66" spans="1:39">
      <c r="A66" s="10" t="s">
        <v>3188</v>
      </c>
      <c r="B66" s="10" t="s">
        <v>3189</v>
      </c>
      <c r="C66" s="10" t="s">
        <v>3190</v>
      </c>
      <c r="D66" s="10" t="s">
        <v>3191</v>
      </c>
      <c r="E66" s="10">
        <v>41</v>
      </c>
      <c r="F66" s="10">
        <v>18222</v>
      </c>
      <c r="G66" s="10" t="s">
        <v>3280</v>
      </c>
      <c r="H66" s="10" t="s">
        <v>40</v>
      </c>
      <c r="I66" s="10" t="s">
        <v>3281</v>
      </c>
      <c r="J66" s="10">
        <v>3</v>
      </c>
      <c r="K66" s="10">
        <v>2</v>
      </c>
      <c r="L66" s="10" t="s">
        <v>222</v>
      </c>
      <c r="M66" s="10" t="s">
        <v>73</v>
      </c>
      <c r="N66" s="10" t="str">
        <f>((J66*400)+(K66*100))+L66</f>
        <v>0</v>
      </c>
      <c r="O66" s="10" t="s">
        <v>112</v>
      </c>
      <c r="P66" s="10" t="str">
        <f>N66*O66</f>
        <v>0</v>
      </c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 t="str">
        <f>AF66+P66</f>
        <v>0</v>
      </c>
      <c r="AH66" s="10" t="str">
        <f>AG66</f>
        <v>0</v>
      </c>
      <c r="AI66" s="10">
        <v>0</v>
      </c>
      <c r="AJ66" s="10" t="str">
        <f>IF((AI66-AH66) &gt; 1,0,IF((AI66-AH66)&lt;0,AH66-AI66,AI66-AH66))</f>
        <v>0</v>
      </c>
      <c r="AK66" s="10">
        <v>0.3</v>
      </c>
      <c r="AL66" s="10" t="str">
        <f>ROUND(AJ66*(AK66/100),2)</f>
        <v>0</v>
      </c>
    </row>
    <row r="67" spans="1:39">
      <c r="A67" s="10" t="s">
        <v>3188</v>
      </c>
      <c r="B67" s="10" t="s">
        <v>3189</v>
      </c>
      <c r="C67" s="10" t="s">
        <v>3190</v>
      </c>
      <c r="D67" s="10" t="s">
        <v>3191</v>
      </c>
      <c r="E67" s="10">
        <v>42</v>
      </c>
      <c r="F67" s="10">
        <v>18223</v>
      </c>
      <c r="G67" s="10" t="s">
        <v>3282</v>
      </c>
      <c r="H67" s="10" t="s">
        <v>40</v>
      </c>
      <c r="I67" s="10" t="s">
        <v>652</v>
      </c>
      <c r="J67" s="10">
        <v>5</v>
      </c>
      <c r="K67" s="10">
        <v>2</v>
      </c>
      <c r="L67" s="10" t="s">
        <v>306</v>
      </c>
      <c r="M67" s="10" t="s">
        <v>73</v>
      </c>
      <c r="N67" s="10" t="str">
        <f>((J67*400)+(K67*100))+L67</f>
        <v>0</v>
      </c>
      <c r="O67" s="10" t="s">
        <v>259</v>
      </c>
      <c r="P67" s="10" t="str">
        <f>N67*O67</f>
        <v>0</v>
      </c>
      <c r="Q67" s="10">
        <v>1</v>
      </c>
      <c r="R67" s="10" t="s">
        <v>3188</v>
      </c>
      <c r="S67" s="10" t="s">
        <v>3189</v>
      </c>
      <c r="T67" s="10" t="s">
        <v>3190</v>
      </c>
      <c r="U67" s="10" t="s">
        <v>3273</v>
      </c>
      <c r="V67" s="10" t="s">
        <v>3283</v>
      </c>
      <c r="W67" s="10" t="s">
        <v>95</v>
      </c>
      <c r="X67" s="10" t="s">
        <v>76</v>
      </c>
      <c r="Y67" s="10" t="s">
        <v>77</v>
      </c>
      <c r="Z67" s="10">
        <v>72</v>
      </c>
      <c r="AA67" s="10">
        <v>100</v>
      </c>
      <c r="AB67" s="10">
        <v>8550</v>
      </c>
      <c r="AC67" s="10" t="str">
        <f>Z67*AB67</f>
        <v>0</v>
      </c>
      <c r="AD67" s="10">
        <v>26</v>
      </c>
      <c r="AE67" s="10">
        <v>42</v>
      </c>
      <c r="AF67" s="10" t="str">
        <f>(AC67*(100-AE67))/100</f>
        <v>0</v>
      </c>
      <c r="AG67" s="10" t="str">
        <f>P67+AF67</f>
        <v>0</v>
      </c>
      <c r="AH67" s="10" t="str">
        <f>(AG67*AA67)/100</f>
        <v>0</v>
      </c>
      <c r="AI67" s="10">
        <v>0</v>
      </c>
      <c r="AJ67" s="10" t="str">
        <f>IF((AI67-AH67) &gt; 1,0,IF((AI67-AH67)&lt;0,AH67-AI67,AI67-AH67))</f>
        <v>0</v>
      </c>
      <c r="AK67" s="10">
        <v>0.3</v>
      </c>
      <c r="AL67" s="10" t="str">
        <f>ROUND(AJ67*(AK67/100),2)</f>
        <v>0</v>
      </c>
      <c r="AM67" t="s">
        <v>3284</v>
      </c>
    </row>
    <row r="68" spans="1:39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>
        <v>2</v>
      </c>
      <c r="R68" s="10" t="s">
        <v>3188</v>
      </c>
      <c r="S68" s="10" t="s">
        <v>3189</v>
      </c>
      <c r="T68" s="10" t="s">
        <v>3190</v>
      </c>
      <c r="U68" s="10" t="s">
        <v>3273</v>
      </c>
      <c r="V68" s="10" t="s">
        <v>3285</v>
      </c>
      <c r="W68" s="10" t="s">
        <v>95</v>
      </c>
      <c r="X68" s="10" t="s">
        <v>76</v>
      </c>
      <c r="Y68" s="10" t="s">
        <v>77</v>
      </c>
      <c r="Z68" s="10">
        <v>54</v>
      </c>
      <c r="AA68" s="10">
        <v>100</v>
      </c>
      <c r="AB68" s="10">
        <v>8550</v>
      </c>
      <c r="AC68" s="10" t="str">
        <f>Z68*AB68</f>
        <v>0</v>
      </c>
      <c r="AD68" s="10">
        <v>6</v>
      </c>
      <c r="AE68" s="10">
        <v>6</v>
      </c>
      <c r="AF68" s="10" t="str">
        <f>(AC68*(100-AE68))/100</f>
        <v>0</v>
      </c>
      <c r="AG68" s="10" t="str">
        <f>P68+AF68</f>
        <v>0</v>
      </c>
      <c r="AH68" s="10" t="str">
        <f>(AG68*AA68)/100</f>
        <v>0</v>
      </c>
      <c r="AI68" s="10">
        <v>0</v>
      </c>
      <c r="AJ68" s="10" t="str">
        <f>IF((AI68-AH68) &gt; 1,0,IF((AI68-AH68)&lt;0,AH68-AI68,AI68-AH68))</f>
        <v>0</v>
      </c>
      <c r="AK68" s="10">
        <v>0.3</v>
      </c>
      <c r="AL68" s="10" t="str">
        <f>ROUND(AJ68*(AK68/100),2)</f>
        <v>0</v>
      </c>
      <c r="AM68" t="s">
        <v>3286</v>
      </c>
    </row>
    <row r="69" spans="1:39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>
        <v>3</v>
      </c>
      <c r="R69" s="10" t="s">
        <v>3188</v>
      </c>
      <c r="S69" s="10" t="s">
        <v>3189</v>
      </c>
      <c r="T69" s="10" t="s">
        <v>3190</v>
      </c>
      <c r="U69" s="10" t="s">
        <v>3273</v>
      </c>
      <c r="V69" s="10" t="s">
        <v>3287</v>
      </c>
      <c r="W69" s="10" t="s">
        <v>95</v>
      </c>
      <c r="X69" s="10" t="s">
        <v>76</v>
      </c>
      <c r="Y69" s="10" t="s">
        <v>77</v>
      </c>
      <c r="Z69" s="10">
        <v>12</v>
      </c>
      <c r="AA69" s="10">
        <v>100</v>
      </c>
      <c r="AB69" s="10">
        <v>8550</v>
      </c>
      <c r="AC69" s="10" t="str">
        <f>Z69*AB69</f>
        <v>0</v>
      </c>
      <c r="AD69" s="10">
        <v>6</v>
      </c>
      <c r="AE69" s="10">
        <v>6</v>
      </c>
      <c r="AF69" s="10" t="str">
        <f>(AC69*(100-AE69))/100</f>
        <v>0</v>
      </c>
      <c r="AG69" s="10" t="str">
        <f>P69+AF69</f>
        <v>0</v>
      </c>
      <c r="AH69" s="10" t="str">
        <f>(AG69*AA69)/100</f>
        <v>0</v>
      </c>
      <c r="AI69" s="10">
        <v>0</v>
      </c>
      <c r="AJ69" s="10" t="str">
        <f>IF((AI69-AH69) &gt; 1,0,IF((AI69-AH69)&lt;0,AH69-AI69,AI69-AH69))</f>
        <v>0</v>
      </c>
      <c r="AK69" s="10">
        <v>0.3</v>
      </c>
      <c r="AL69" s="10" t="str">
        <f>ROUND(AJ69*(AK69/100),2)</f>
        <v>0</v>
      </c>
      <c r="AM69"/>
    </row>
    <row r="70" spans="1:39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>
        <v>4</v>
      </c>
      <c r="R70" s="10" t="s">
        <v>3188</v>
      </c>
      <c r="S70" s="10" t="s">
        <v>3189</v>
      </c>
      <c r="T70" s="10" t="s">
        <v>3190</v>
      </c>
      <c r="U70" s="10" t="s">
        <v>3273</v>
      </c>
      <c r="V70" s="10" t="s">
        <v>3288</v>
      </c>
      <c r="W70" s="10" t="s">
        <v>95</v>
      </c>
      <c r="X70" s="10" t="s">
        <v>76</v>
      </c>
      <c r="Y70" s="10" t="s">
        <v>77</v>
      </c>
      <c r="Z70" s="10">
        <v>36</v>
      </c>
      <c r="AA70" s="10">
        <v>100</v>
      </c>
      <c r="AB70" s="10">
        <v>8550</v>
      </c>
      <c r="AC70" s="10" t="str">
        <f>Z70*AB70</f>
        <v>0</v>
      </c>
      <c r="AD70" s="10">
        <v>6</v>
      </c>
      <c r="AE70" s="10">
        <v>6</v>
      </c>
      <c r="AF70" s="10" t="str">
        <f>(AC70*(100-AE70))/100</f>
        <v>0</v>
      </c>
      <c r="AG70" s="10" t="str">
        <f>P70+AF70</f>
        <v>0</v>
      </c>
      <c r="AH70" s="10" t="str">
        <f>(AG70*AA70)/100</f>
        <v>0</v>
      </c>
      <c r="AI70" s="10">
        <v>0</v>
      </c>
      <c r="AJ70" s="10" t="str">
        <f>IF((AI70-AH70) &gt; 1,0,IF((AI70-AH70)&lt;0,AH70-AI70,AI70-AH70))</f>
        <v>0</v>
      </c>
      <c r="AK70" s="10">
        <v>0.3</v>
      </c>
      <c r="AL70" s="10" t="str">
        <f>ROUND(AJ70*(AK70/100),2)</f>
        <v>0</v>
      </c>
      <c r="AM70" t="s">
        <v>3289</v>
      </c>
    </row>
    <row r="71" spans="1:39">
      <c r="A71" s="10"/>
      <c r="B71" s="10"/>
      <c r="C71" s="10"/>
      <c r="D71" s="10"/>
      <c r="E71" s="10"/>
      <c r="F71" s="10"/>
      <c r="G71" s="10"/>
      <c r="H71" s="10"/>
      <c r="I71" s="10"/>
      <c r="J71" s="10">
        <v>3</v>
      </c>
      <c r="K71" s="10">
        <v>0</v>
      </c>
      <c r="L71" s="10" t="s">
        <v>80</v>
      </c>
      <c r="M71" s="10" t="s">
        <v>81</v>
      </c>
      <c r="N71" s="10" t="str">
        <f>((J71*400)+(K71*100))+L71</f>
        <v>0</v>
      </c>
      <c r="O71" s="10" t="s">
        <v>259</v>
      </c>
      <c r="P71" s="10" t="str">
        <f>N71*O71</f>
        <v>0</v>
      </c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 t="str">
        <f>AF71+P71</f>
        <v>0</v>
      </c>
      <c r="AH71" s="10" t="str">
        <f>AG71</f>
        <v>0</v>
      </c>
      <c r="AI71" s="10">
        <v>0</v>
      </c>
      <c r="AJ71" s="10" t="str">
        <f>IF((AI71-AH71) &gt; 1,0,IF((AI71-AH71)&lt;0,AH71-AI71,AI71-AH71))</f>
        <v>0</v>
      </c>
      <c r="AK71" s="10">
        <v>0.01</v>
      </c>
      <c r="AL71" s="10" t="str">
        <f>ROUND(AJ71*(AK71/100),2)</f>
        <v>0</v>
      </c>
    </row>
    <row r="72" spans="1:39">
      <c r="A72" s="10" t="s">
        <v>3188</v>
      </c>
      <c r="B72" s="10" t="s">
        <v>3189</v>
      </c>
      <c r="C72" s="10" t="s">
        <v>3190</v>
      </c>
      <c r="D72" s="10" t="s">
        <v>3191</v>
      </c>
      <c r="E72" s="10">
        <v>43</v>
      </c>
      <c r="F72" s="10">
        <v>18224</v>
      </c>
      <c r="G72" s="10" t="s">
        <v>3290</v>
      </c>
      <c r="H72" s="10" t="s">
        <v>40</v>
      </c>
      <c r="I72" s="10" t="s">
        <v>3291</v>
      </c>
      <c r="J72" s="10">
        <v>3</v>
      </c>
      <c r="K72" s="10">
        <v>1</v>
      </c>
      <c r="L72" s="10" t="s">
        <v>532</v>
      </c>
      <c r="M72" s="10" t="s">
        <v>73</v>
      </c>
      <c r="N72" s="10" t="str">
        <f>((J72*400)+(K72*100))+L72</f>
        <v>0</v>
      </c>
      <c r="O72" s="10" t="s">
        <v>112</v>
      </c>
      <c r="P72" s="10" t="str">
        <f>N72*O72</f>
        <v>0</v>
      </c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 t="str">
        <f>AF72+P72</f>
        <v>0</v>
      </c>
      <c r="AH72" s="10" t="str">
        <f>AG72</f>
        <v>0</v>
      </c>
      <c r="AI72" s="10">
        <v>0</v>
      </c>
      <c r="AJ72" s="10" t="str">
        <f>IF((AI72-AH72) &gt; 1,0,IF((AI72-AH72)&lt;0,AH72-AI72,AI72-AH72))</f>
        <v>0</v>
      </c>
      <c r="AK72" s="10">
        <v>0.3</v>
      </c>
      <c r="AL72" s="10" t="str">
        <f>ROUND(AJ72*(AK72/100),2)</f>
        <v>0</v>
      </c>
    </row>
    <row r="73" spans="1:39">
      <c r="A73" s="10" t="s">
        <v>3188</v>
      </c>
      <c r="B73" s="10" t="s">
        <v>3189</v>
      </c>
      <c r="C73" s="10" t="s">
        <v>3190</v>
      </c>
      <c r="D73" s="10" t="s">
        <v>3191</v>
      </c>
      <c r="E73" s="10">
        <v>44</v>
      </c>
      <c r="F73" s="10">
        <v>18225</v>
      </c>
      <c r="G73" s="10" t="s">
        <v>3292</v>
      </c>
      <c r="H73" s="10" t="s">
        <v>40</v>
      </c>
      <c r="I73" s="10" t="s">
        <v>3293</v>
      </c>
      <c r="J73" s="10">
        <v>5</v>
      </c>
      <c r="K73" s="10">
        <v>1</v>
      </c>
      <c r="L73" s="10" t="s">
        <v>263</v>
      </c>
      <c r="M73" s="10" t="s">
        <v>81</v>
      </c>
      <c r="N73" s="10" t="str">
        <f>((J73*400)+(K73*100))+L73</f>
        <v>0</v>
      </c>
      <c r="O73" s="10" t="s">
        <v>259</v>
      </c>
      <c r="P73" s="10" t="str">
        <f>N73*O73</f>
        <v>0</v>
      </c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 t="str">
        <f>AF73+P73</f>
        <v>0</v>
      </c>
      <c r="AH73" s="10" t="str">
        <f>AG73</f>
        <v>0</v>
      </c>
      <c r="AI73" s="10">
        <v>0</v>
      </c>
      <c r="AJ73" s="10" t="str">
        <f>IF((AI73-AH73) &gt; 1,0,IF((AI73-AH73)&lt;0,AH73-AI73,AI73-AH73))</f>
        <v>0</v>
      </c>
      <c r="AK73" s="10">
        <v>0.01</v>
      </c>
      <c r="AL73" s="10" t="str">
        <f>ROUND(AJ73*(AK73/100),2)</f>
        <v>0</v>
      </c>
    </row>
    <row r="74" spans="1:39">
      <c r="A74" s="10"/>
      <c r="B74" s="10"/>
      <c r="C74" s="10"/>
      <c r="D74" s="10"/>
      <c r="E74" s="10"/>
      <c r="F74" s="10"/>
      <c r="G74" s="10"/>
      <c r="H74" s="10"/>
      <c r="I74" s="10"/>
      <c r="J74" s="10">
        <v>1</v>
      </c>
      <c r="K74" s="10">
        <v>0</v>
      </c>
      <c r="L74" s="10" t="s">
        <v>80</v>
      </c>
      <c r="M74" s="10" t="s">
        <v>73</v>
      </c>
      <c r="N74" s="10" t="str">
        <f>((J74*400)+(K74*100))+L74</f>
        <v>0</v>
      </c>
      <c r="O74" s="10" t="s">
        <v>259</v>
      </c>
      <c r="P74" s="10" t="str">
        <f>N74*O74</f>
        <v>0</v>
      </c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 t="str">
        <f>AF74+P74</f>
        <v>0</v>
      </c>
      <c r="AH74" s="10" t="str">
        <f>AG74</f>
        <v>0</v>
      </c>
      <c r="AI74" s="10">
        <v>0</v>
      </c>
      <c r="AJ74" s="10" t="str">
        <f>IF((AI74-AH74) &gt; 1,0,IF((AI74-AH74)&lt;0,AH74-AI74,AI74-AH74))</f>
        <v>0</v>
      </c>
      <c r="AK74" s="10">
        <v>0.3</v>
      </c>
      <c r="AL74" s="10" t="str">
        <f>ROUND(AJ74*(AK74/100),2)</f>
        <v>0</v>
      </c>
    </row>
    <row r="75" spans="1:39">
      <c r="A75" s="10" t="s">
        <v>3188</v>
      </c>
      <c r="B75" s="10" t="s">
        <v>3189</v>
      </c>
      <c r="C75" s="10" t="s">
        <v>3190</v>
      </c>
      <c r="D75" s="10" t="s">
        <v>3191</v>
      </c>
      <c r="E75" s="10">
        <v>45</v>
      </c>
      <c r="F75" s="10">
        <v>18226</v>
      </c>
      <c r="G75" s="10" t="s">
        <v>3294</v>
      </c>
      <c r="H75" s="10" t="s">
        <v>40</v>
      </c>
      <c r="I75" s="10" t="s">
        <v>3295</v>
      </c>
      <c r="J75" s="10">
        <v>3</v>
      </c>
      <c r="K75" s="10">
        <v>1</v>
      </c>
      <c r="L75" s="10" t="s">
        <v>532</v>
      </c>
      <c r="M75" s="10" t="s">
        <v>73</v>
      </c>
      <c r="N75" s="10" t="str">
        <f>((J75*400)+(K75*100))+L75</f>
        <v>0</v>
      </c>
      <c r="O75" s="10" t="s">
        <v>112</v>
      </c>
      <c r="P75" s="10" t="str">
        <f>N75*O75</f>
        <v>0</v>
      </c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 t="str">
        <f>AF75+P75</f>
        <v>0</v>
      </c>
      <c r="AH75" s="10" t="str">
        <f>AG75</f>
        <v>0</v>
      </c>
      <c r="AI75" s="10">
        <v>0</v>
      </c>
      <c r="AJ75" s="10" t="str">
        <f>IF((AI75-AH75) &gt; 1,0,IF((AI75-AH75)&lt;0,AH75-AI75,AI75-AH75))</f>
        <v>0</v>
      </c>
      <c r="AK75" s="10">
        <v>0.3</v>
      </c>
      <c r="AL75" s="10" t="str">
        <f>ROUND(AJ75*(AK75/100),2)</f>
        <v>0</v>
      </c>
    </row>
    <row r="76" spans="1:39">
      <c r="A76" s="10" t="s">
        <v>3188</v>
      </c>
      <c r="B76" s="10" t="s">
        <v>3189</v>
      </c>
      <c r="C76" s="10" t="s">
        <v>3190</v>
      </c>
      <c r="D76" s="10" t="s">
        <v>3191</v>
      </c>
      <c r="E76" s="10">
        <v>46</v>
      </c>
      <c r="F76" s="10">
        <v>18227</v>
      </c>
      <c r="G76" s="10" t="s">
        <v>3296</v>
      </c>
      <c r="H76" s="10" t="s">
        <v>40</v>
      </c>
      <c r="I76" s="10" t="s">
        <v>3297</v>
      </c>
      <c r="J76" s="10">
        <v>3</v>
      </c>
      <c r="K76" s="10">
        <v>0</v>
      </c>
      <c r="L76" s="10" t="s">
        <v>80</v>
      </c>
      <c r="M76" s="10" t="s">
        <v>81</v>
      </c>
      <c r="N76" s="10" t="str">
        <f>((J76*400)+(K76*100))+L76</f>
        <v>0</v>
      </c>
      <c r="O76" s="10" t="s">
        <v>259</v>
      </c>
      <c r="P76" s="10" t="str">
        <f>N76*O76</f>
        <v>0</v>
      </c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 t="str">
        <f>AF76+P76</f>
        <v>0</v>
      </c>
      <c r="AH76" s="10" t="str">
        <f>AG76</f>
        <v>0</v>
      </c>
      <c r="AI76" s="10">
        <v>0</v>
      </c>
      <c r="AJ76" s="10" t="str">
        <f>IF((AI76-AH76) &gt; 1,0,IF((AI76-AH76)&lt;0,AH76-AI76,AI76-AH76))</f>
        <v>0</v>
      </c>
      <c r="AK76" s="10">
        <v>0.01</v>
      </c>
      <c r="AL76" s="10" t="str">
        <f>ROUND(AJ76*(AK76/100),2)</f>
        <v>0</v>
      </c>
    </row>
    <row r="77" spans="1:39">
      <c r="A77" s="10"/>
      <c r="B77" s="10"/>
      <c r="C77" s="10"/>
      <c r="D77" s="10"/>
      <c r="E77" s="10"/>
      <c r="F77" s="10"/>
      <c r="G77" s="10"/>
      <c r="H77" s="10"/>
      <c r="I77" s="10"/>
      <c r="J77" s="10">
        <v>2</v>
      </c>
      <c r="K77" s="10">
        <v>0</v>
      </c>
      <c r="L77" s="10" t="s">
        <v>80</v>
      </c>
      <c r="M77" s="10" t="s">
        <v>73</v>
      </c>
      <c r="N77" s="10" t="str">
        <f>((J77*400)+(K77*100))+L77</f>
        <v>0</v>
      </c>
      <c r="O77" s="10" t="s">
        <v>259</v>
      </c>
      <c r="P77" s="10" t="str">
        <f>N77*O77</f>
        <v>0</v>
      </c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 t="str">
        <f>AF77+P77</f>
        <v>0</v>
      </c>
      <c r="AH77" s="10" t="str">
        <f>AG77</f>
        <v>0</v>
      </c>
      <c r="AI77" s="10">
        <v>0</v>
      </c>
      <c r="AJ77" s="10" t="str">
        <f>IF((AI77-AH77) &gt; 1,0,IF((AI77-AH77)&lt;0,AH77-AI77,AI77-AH77))</f>
        <v>0</v>
      </c>
      <c r="AK77" s="10">
        <v>0.3</v>
      </c>
      <c r="AL77" s="10" t="str">
        <f>ROUND(AJ77*(AK77/100),2)</f>
        <v>0</v>
      </c>
    </row>
    <row r="78" spans="1:39">
      <c r="A78" s="10" t="s">
        <v>3188</v>
      </c>
      <c r="B78" s="10" t="s">
        <v>3189</v>
      </c>
      <c r="C78" s="10" t="s">
        <v>3190</v>
      </c>
      <c r="D78" s="10" t="s">
        <v>3191</v>
      </c>
      <c r="E78" s="10">
        <v>47</v>
      </c>
      <c r="F78" s="10">
        <v>18228</v>
      </c>
      <c r="G78" s="10" t="s">
        <v>3298</v>
      </c>
      <c r="H78" s="10" t="s">
        <v>40</v>
      </c>
      <c r="I78" s="10" t="s">
        <v>3299</v>
      </c>
      <c r="J78" s="10">
        <v>4</v>
      </c>
      <c r="K78" s="10">
        <v>0</v>
      </c>
      <c r="L78" s="10" t="s">
        <v>1317</v>
      </c>
      <c r="M78" s="10" t="s">
        <v>81</v>
      </c>
      <c r="N78" s="10" t="str">
        <f>((J78*400)+(K78*100))+L78</f>
        <v>0</v>
      </c>
      <c r="O78" s="10" t="s">
        <v>259</v>
      </c>
      <c r="P78" s="10" t="str">
        <f>N78*O78</f>
        <v>0</v>
      </c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 t="str">
        <f>AF78+P78</f>
        <v>0</v>
      </c>
      <c r="AH78" s="10" t="str">
        <f>AG78</f>
        <v>0</v>
      </c>
      <c r="AI78" s="10">
        <v>0</v>
      </c>
      <c r="AJ78" s="10" t="str">
        <f>IF((AI78-AH78) &gt; 1,0,IF((AI78-AH78)&lt;0,AH78-AI78,AI78-AH78))</f>
        <v>0</v>
      </c>
      <c r="AK78" s="10">
        <v>0.01</v>
      </c>
      <c r="AL78" s="10" t="str">
        <f>ROUND(AJ78*(AK78/100),2)</f>
        <v>0</v>
      </c>
    </row>
    <row r="79" spans="1:39">
      <c r="A79" s="10"/>
      <c r="B79" s="10"/>
      <c r="C79" s="10"/>
      <c r="D79" s="10"/>
      <c r="E79" s="10"/>
      <c r="F79" s="10"/>
      <c r="G79" s="10"/>
      <c r="H79" s="10"/>
      <c r="I79" s="10"/>
      <c r="J79" s="10">
        <v>7</v>
      </c>
      <c r="K79" s="10">
        <v>0</v>
      </c>
      <c r="L79" s="10" t="s">
        <v>80</v>
      </c>
      <c r="M79" s="10" t="s">
        <v>73</v>
      </c>
      <c r="N79" s="10" t="str">
        <f>((J79*400)+(K79*100))+L79</f>
        <v>0</v>
      </c>
      <c r="O79" s="10" t="s">
        <v>259</v>
      </c>
      <c r="P79" s="10" t="str">
        <f>N79*O79</f>
        <v>0</v>
      </c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 t="str">
        <f>AF79+P79</f>
        <v>0</v>
      </c>
      <c r="AH79" s="10" t="str">
        <f>AG79</f>
        <v>0</v>
      </c>
      <c r="AI79" s="10">
        <v>0</v>
      </c>
      <c r="AJ79" s="10" t="str">
        <f>IF((AI79-AH79) &gt; 1,0,IF((AI79-AH79)&lt;0,AH79-AI79,AI79-AH79))</f>
        <v>0</v>
      </c>
      <c r="AK79" s="10">
        <v>0.3</v>
      </c>
      <c r="AL79" s="10" t="str">
        <f>ROUND(AJ79*(AK79/100),2)</f>
        <v>0</v>
      </c>
    </row>
    <row r="80" spans="1:39">
      <c r="A80" s="10" t="s">
        <v>3188</v>
      </c>
      <c r="B80" s="10" t="s">
        <v>3189</v>
      </c>
      <c r="C80" s="10" t="s">
        <v>3190</v>
      </c>
      <c r="D80" s="10" t="s">
        <v>3191</v>
      </c>
      <c r="E80" s="10">
        <v>48</v>
      </c>
      <c r="F80" s="10">
        <v>18229</v>
      </c>
      <c r="G80" s="10" t="s">
        <v>3300</v>
      </c>
      <c r="H80" s="10" t="s">
        <v>40</v>
      </c>
      <c r="I80" s="10" t="s">
        <v>3301</v>
      </c>
      <c r="J80" s="10">
        <v>5</v>
      </c>
      <c r="K80" s="10">
        <v>1</v>
      </c>
      <c r="L80" s="10" t="s">
        <v>211</v>
      </c>
      <c r="M80" s="10" t="s">
        <v>73</v>
      </c>
      <c r="N80" s="10" t="str">
        <f>((J80*400)+(K80*100))+L80</f>
        <v>0</v>
      </c>
      <c r="O80" s="10" t="s">
        <v>112</v>
      </c>
      <c r="P80" s="10" t="str">
        <f>N80*O80</f>
        <v>0</v>
      </c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 t="str">
        <f>AF80+P80</f>
        <v>0</v>
      </c>
      <c r="AH80" s="10" t="str">
        <f>AG80</f>
        <v>0</v>
      </c>
      <c r="AI80" s="10">
        <v>0</v>
      </c>
      <c r="AJ80" s="10" t="str">
        <f>IF((AI80-AH80) &gt; 1,0,IF((AI80-AH80)&lt;0,AH80-AI80,AI80-AH80))</f>
        <v>0</v>
      </c>
      <c r="AK80" s="10">
        <v>0.3</v>
      </c>
      <c r="AL80" s="10" t="str">
        <f>ROUND(AJ80*(AK80/100),2)</f>
        <v>0</v>
      </c>
    </row>
    <row r="81" spans="1:39">
      <c r="A81" s="10" t="s">
        <v>3188</v>
      </c>
      <c r="B81" s="10" t="s">
        <v>3189</v>
      </c>
      <c r="C81" s="10" t="s">
        <v>3190</v>
      </c>
      <c r="D81" s="10" t="s">
        <v>3191</v>
      </c>
      <c r="E81" s="10">
        <v>49</v>
      </c>
      <c r="F81" s="10">
        <v>18230</v>
      </c>
      <c r="G81" s="10" t="s">
        <v>3302</v>
      </c>
      <c r="H81" s="10" t="s">
        <v>40</v>
      </c>
      <c r="I81" s="10" t="s">
        <v>3303</v>
      </c>
      <c r="J81" s="10">
        <v>9</v>
      </c>
      <c r="K81" s="10">
        <v>1</v>
      </c>
      <c r="L81" s="10" t="s">
        <v>474</v>
      </c>
      <c r="M81" s="10" t="s">
        <v>73</v>
      </c>
      <c r="N81" s="10" t="str">
        <f>((J81*400)+(K81*100))+L81</f>
        <v>0</v>
      </c>
      <c r="O81" s="10" t="s">
        <v>112</v>
      </c>
      <c r="P81" s="10" t="str">
        <f>N81*O81</f>
        <v>0</v>
      </c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 t="str">
        <f>AF81+P81</f>
        <v>0</v>
      </c>
      <c r="AH81" s="10" t="str">
        <f>AG81</f>
        <v>0</v>
      </c>
      <c r="AI81" s="10">
        <v>0</v>
      </c>
      <c r="AJ81" s="10" t="str">
        <f>IF((AI81-AH81) &gt; 1,0,IF((AI81-AH81)&lt;0,AH81-AI81,AI81-AH81))</f>
        <v>0</v>
      </c>
      <c r="AK81" s="10">
        <v>0.3</v>
      </c>
      <c r="AL81" s="10" t="str">
        <f>ROUND(AJ81*(AK81/100),2)</f>
        <v>0</v>
      </c>
    </row>
    <row r="82" spans="1:39">
      <c r="A82" s="10" t="s">
        <v>3188</v>
      </c>
      <c r="B82" s="10" t="s">
        <v>3189</v>
      </c>
      <c r="C82" s="10" t="s">
        <v>3190</v>
      </c>
      <c r="D82" s="10" t="s">
        <v>3191</v>
      </c>
      <c r="E82" s="10">
        <v>50</v>
      </c>
      <c r="F82" s="10">
        <v>18231</v>
      </c>
      <c r="G82" s="10" t="s">
        <v>3304</v>
      </c>
      <c r="H82" s="10" t="s">
        <v>40</v>
      </c>
      <c r="I82" s="10" t="s">
        <v>3305</v>
      </c>
      <c r="J82" s="10">
        <v>11</v>
      </c>
      <c r="K82" s="10">
        <v>1</v>
      </c>
      <c r="L82" s="10" t="s">
        <v>80</v>
      </c>
      <c r="M82" s="10" t="s">
        <v>73</v>
      </c>
      <c r="N82" s="10" t="str">
        <f>((J82*400)+(K82*100))+L82</f>
        <v>0</v>
      </c>
      <c r="O82" s="10" t="s">
        <v>112</v>
      </c>
      <c r="P82" s="10" t="str">
        <f>N82*O82</f>
        <v>0</v>
      </c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 t="str">
        <f>AF82+P82</f>
        <v>0</v>
      </c>
      <c r="AH82" s="10" t="str">
        <f>AG82</f>
        <v>0</v>
      </c>
      <c r="AI82" s="10">
        <v>0</v>
      </c>
      <c r="AJ82" s="10" t="str">
        <f>IF((AI82-AH82) &gt; 1,0,IF((AI82-AH82)&lt;0,AH82-AI82,AI82-AH82))</f>
        <v>0</v>
      </c>
      <c r="AK82" s="10">
        <v>0.3</v>
      </c>
      <c r="AL82" s="10" t="str">
        <f>ROUND(AJ82*(AK82/100),2)</f>
        <v>0</v>
      </c>
    </row>
    <row r="83" spans="1:39">
      <c r="A83" s="10" t="s">
        <v>3188</v>
      </c>
      <c r="B83" s="10" t="s">
        <v>3189</v>
      </c>
      <c r="C83" s="10" t="s">
        <v>3190</v>
      </c>
      <c r="D83" s="10" t="s">
        <v>3191</v>
      </c>
      <c r="E83" s="10">
        <v>51</v>
      </c>
      <c r="F83" s="10">
        <v>18232</v>
      </c>
      <c r="G83" s="10" t="s">
        <v>3306</v>
      </c>
      <c r="H83" s="10" t="s">
        <v>40</v>
      </c>
      <c r="I83" s="10" t="s">
        <v>3307</v>
      </c>
      <c r="J83" s="10">
        <v>5</v>
      </c>
      <c r="K83" s="10">
        <v>2</v>
      </c>
      <c r="L83" s="10" t="s">
        <v>187</v>
      </c>
      <c r="M83" s="10" t="s">
        <v>73</v>
      </c>
      <c r="N83" s="10" t="str">
        <f>((J83*400)+(K83*100))+L83</f>
        <v>0</v>
      </c>
      <c r="O83" s="10" t="s">
        <v>112</v>
      </c>
      <c r="P83" s="10" t="str">
        <f>N83*O83</f>
        <v>0</v>
      </c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 t="str">
        <f>AF83+P83</f>
        <v>0</v>
      </c>
      <c r="AH83" s="10" t="str">
        <f>AG83</f>
        <v>0</v>
      </c>
      <c r="AI83" s="10">
        <v>0</v>
      </c>
      <c r="AJ83" s="10" t="str">
        <f>IF((AI83-AH83) &gt; 1,0,IF((AI83-AH83)&lt;0,AH83-AI83,AI83-AH83))</f>
        <v>0</v>
      </c>
      <c r="AK83" s="10">
        <v>0.3</v>
      </c>
      <c r="AL83" s="10" t="str">
        <f>ROUND(AJ83*(AK83/100),2)</f>
        <v>0</v>
      </c>
    </row>
    <row r="84" spans="1:39">
      <c r="A84" s="10" t="s">
        <v>3188</v>
      </c>
      <c r="B84" s="10" t="s">
        <v>3189</v>
      </c>
      <c r="C84" s="10" t="s">
        <v>3190</v>
      </c>
      <c r="D84" s="10" t="s">
        <v>3191</v>
      </c>
      <c r="E84" s="10">
        <v>52</v>
      </c>
      <c r="F84" s="10">
        <v>18233</v>
      </c>
      <c r="G84" s="10" t="s">
        <v>3308</v>
      </c>
      <c r="H84" s="10" t="s">
        <v>40</v>
      </c>
      <c r="I84" s="10" t="s">
        <v>3309</v>
      </c>
      <c r="J84" s="10">
        <v>14</v>
      </c>
      <c r="K84" s="10">
        <v>0</v>
      </c>
      <c r="L84" s="10" t="s">
        <v>211</v>
      </c>
      <c r="M84" s="10" t="s">
        <v>73</v>
      </c>
      <c r="N84" s="10" t="str">
        <f>((J84*400)+(K84*100))+L84</f>
        <v>0</v>
      </c>
      <c r="O84" s="10" t="s">
        <v>112</v>
      </c>
      <c r="P84" s="10" t="str">
        <f>N84*O84</f>
        <v>0</v>
      </c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 t="str">
        <f>AF84+P84</f>
        <v>0</v>
      </c>
      <c r="AH84" s="10" t="str">
        <f>AG84</f>
        <v>0</v>
      </c>
      <c r="AI84" s="10">
        <v>0</v>
      </c>
      <c r="AJ84" s="10" t="str">
        <f>IF((AI84-AH84) &gt; 1,0,IF((AI84-AH84)&lt;0,AH84-AI84,AI84-AH84))</f>
        <v>0</v>
      </c>
      <c r="AK84" s="10">
        <v>0.3</v>
      </c>
      <c r="AL84" s="10" t="str">
        <f>ROUND(AJ84*(AK84/100),2)</f>
        <v>0</v>
      </c>
    </row>
    <row r="85" spans="1:39">
      <c r="A85" s="10" t="s">
        <v>3188</v>
      </c>
      <c r="B85" s="10" t="s">
        <v>3189</v>
      </c>
      <c r="C85" s="10" t="s">
        <v>3190</v>
      </c>
      <c r="D85" s="10" t="s">
        <v>3191</v>
      </c>
      <c r="E85" s="10">
        <v>53</v>
      </c>
      <c r="F85" s="10">
        <v>18234</v>
      </c>
      <c r="G85" s="10" t="s">
        <v>3310</v>
      </c>
      <c r="H85" s="10" t="s">
        <v>40</v>
      </c>
      <c r="I85" s="10" t="s">
        <v>3311</v>
      </c>
      <c r="J85" s="10">
        <v>11</v>
      </c>
      <c r="K85" s="10">
        <v>3</v>
      </c>
      <c r="L85" s="10" t="s">
        <v>461</v>
      </c>
      <c r="M85" s="10" t="s">
        <v>73</v>
      </c>
      <c r="N85" s="10" t="str">
        <f>((J85*400)+(K85*100))+L85</f>
        <v>0</v>
      </c>
      <c r="O85" s="10" t="s">
        <v>112</v>
      </c>
      <c r="P85" s="10" t="str">
        <f>N85*O85</f>
        <v>0</v>
      </c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 t="str">
        <f>AF85+P85</f>
        <v>0</v>
      </c>
      <c r="AH85" s="10" t="str">
        <f>AG85</f>
        <v>0</v>
      </c>
      <c r="AI85" s="10">
        <v>0</v>
      </c>
      <c r="AJ85" s="10" t="str">
        <f>IF((AI85-AH85) &gt; 1,0,IF((AI85-AH85)&lt;0,AH85-AI85,AI85-AH85))</f>
        <v>0</v>
      </c>
      <c r="AK85" s="10">
        <v>0.3</v>
      </c>
      <c r="AL85" s="10" t="str">
        <f>ROUND(AJ85*(AK85/100),2)</f>
        <v>0</v>
      </c>
    </row>
    <row r="86" spans="1:39">
      <c r="A86" s="10" t="s">
        <v>3188</v>
      </c>
      <c r="B86" s="10" t="s">
        <v>3189</v>
      </c>
      <c r="C86" s="10" t="s">
        <v>3190</v>
      </c>
      <c r="D86" s="10" t="s">
        <v>3191</v>
      </c>
      <c r="E86" s="10">
        <v>54</v>
      </c>
      <c r="F86" s="10">
        <v>18235</v>
      </c>
      <c r="G86" s="10" t="s">
        <v>3312</v>
      </c>
      <c r="H86" s="10" t="s">
        <v>40</v>
      </c>
      <c r="I86" s="10" t="s">
        <v>3313</v>
      </c>
      <c r="J86" s="10">
        <v>6</v>
      </c>
      <c r="K86" s="10">
        <v>0</v>
      </c>
      <c r="L86" s="10" t="s">
        <v>80</v>
      </c>
      <c r="M86" s="10" t="s">
        <v>73</v>
      </c>
      <c r="N86" s="10" t="str">
        <f>((J86*400)+(K86*100))+L86</f>
        <v>0</v>
      </c>
      <c r="O86" s="10" t="s">
        <v>112</v>
      </c>
      <c r="P86" s="10" t="str">
        <f>N86*O86</f>
        <v>0</v>
      </c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 t="str">
        <f>AF86+P86</f>
        <v>0</v>
      </c>
      <c r="AH86" s="10" t="str">
        <f>AG86</f>
        <v>0</v>
      </c>
      <c r="AI86" s="10">
        <v>0</v>
      </c>
      <c r="AJ86" s="10" t="str">
        <f>IF((AI86-AH86) &gt; 1,0,IF((AI86-AH86)&lt;0,AH86-AI86,AI86-AH86))</f>
        <v>0</v>
      </c>
      <c r="AK86" s="10">
        <v>0.3</v>
      </c>
      <c r="AL86" s="10" t="str">
        <f>ROUND(AJ86*(AK86/100),2)</f>
        <v>0</v>
      </c>
    </row>
    <row r="87" spans="1:39">
      <c r="A87" s="10" t="s">
        <v>3188</v>
      </c>
      <c r="B87" s="10" t="s">
        <v>3189</v>
      </c>
      <c r="C87" s="10" t="s">
        <v>3190</v>
      </c>
      <c r="D87" s="10" t="s">
        <v>3191</v>
      </c>
      <c r="E87" s="10">
        <v>55</v>
      </c>
      <c r="F87" s="10">
        <v>18236</v>
      </c>
      <c r="G87" s="10" t="s">
        <v>3314</v>
      </c>
      <c r="H87" s="10" t="s">
        <v>40</v>
      </c>
      <c r="I87" s="10" t="s">
        <v>3315</v>
      </c>
      <c r="J87" s="10">
        <v>2</v>
      </c>
      <c r="K87" s="10">
        <v>3</v>
      </c>
      <c r="L87" s="10" t="s">
        <v>452</v>
      </c>
      <c r="M87" s="10" t="s">
        <v>73</v>
      </c>
      <c r="N87" s="10" t="str">
        <f>((J87*400)+(K87*100))+L87</f>
        <v>0</v>
      </c>
      <c r="O87" s="10" t="s">
        <v>112</v>
      </c>
      <c r="P87" s="10" t="str">
        <f>N87*O87</f>
        <v>0</v>
      </c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 t="str">
        <f>AF87+P87</f>
        <v>0</v>
      </c>
      <c r="AH87" s="10" t="str">
        <f>AG87</f>
        <v>0</v>
      </c>
      <c r="AI87" s="10">
        <v>0</v>
      </c>
      <c r="AJ87" s="10" t="str">
        <f>IF((AI87-AH87) &gt; 1,0,IF((AI87-AH87)&lt;0,AH87-AI87,AI87-AH87))</f>
        <v>0</v>
      </c>
      <c r="AK87" s="10">
        <v>0.3</v>
      </c>
      <c r="AL87" s="10" t="str">
        <f>ROUND(AJ87*(AK87/100),2)</f>
        <v>0</v>
      </c>
    </row>
    <row r="88" spans="1:39">
      <c r="A88" s="10" t="s">
        <v>3188</v>
      </c>
      <c r="B88" s="10" t="s">
        <v>3189</v>
      </c>
      <c r="C88" s="10" t="s">
        <v>3190</v>
      </c>
      <c r="D88" s="10" t="s">
        <v>3191</v>
      </c>
      <c r="E88" s="10">
        <v>56</v>
      </c>
      <c r="F88" s="10">
        <v>18237</v>
      </c>
      <c r="G88" s="10" t="s">
        <v>3316</v>
      </c>
      <c r="H88" s="10" t="s">
        <v>40</v>
      </c>
      <c r="I88" s="10" t="s">
        <v>3317</v>
      </c>
      <c r="J88" s="10">
        <v>2</v>
      </c>
      <c r="K88" s="10">
        <v>3</v>
      </c>
      <c r="L88" s="10" t="s">
        <v>502</v>
      </c>
      <c r="M88" s="10" t="s">
        <v>81</v>
      </c>
      <c r="N88" s="10" t="str">
        <f>((J88*400)+(K88*100))+L88</f>
        <v>0</v>
      </c>
      <c r="O88" s="10" t="s">
        <v>112</v>
      </c>
      <c r="P88" s="10" t="str">
        <f>N88*O88</f>
        <v>0</v>
      </c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 t="str">
        <f>AF88+P88</f>
        <v>0</v>
      </c>
      <c r="AH88" s="10" t="str">
        <f>AG88</f>
        <v>0</v>
      </c>
      <c r="AI88" s="10">
        <v>0</v>
      </c>
      <c r="AJ88" s="10" t="str">
        <f>IF((AI88-AH88) &gt; 1,0,IF((AI88-AH88)&lt;0,AH88-AI88,AI88-AH88))</f>
        <v>0</v>
      </c>
      <c r="AK88" s="10">
        <v>0.01</v>
      </c>
      <c r="AL88" s="10" t="str">
        <f>ROUND(AJ88*(AK88/100),2)</f>
        <v>0</v>
      </c>
    </row>
    <row r="89" spans="1:39">
      <c r="A89" s="10" t="s">
        <v>3188</v>
      </c>
      <c r="B89" s="10" t="s">
        <v>3189</v>
      </c>
      <c r="C89" s="10" t="s">
        <v>3190</v>
      </c>
      <c r="D89" s="10" t="s">
        <v>3191</v>
      </c>
      <c r="E89" s="10">
        <v>57</v>
      </c>
      <c r="F89" s="10">
        <v>18238</v>
      </c>
      <c r="G89" s="10" t="s">
        <v>3318</v>
      </c>
      <c r="H89" s="10" t="s">
        <v>40</v>
      </c>
      <c r="I89" s="10" t="s">
        <v>3319</v>
      </c>
      <c r="J89" s="10">
        <v>5</v>
      </c>
      <c r="K89" s="10">
        <v>0</v>
      </c>
      <c r="L89" s="10" t="s">
        <v>401</v>
      </c>
      <c r="M89" s="10" t="s">
        <v>81</v>
      </c>
      <c r="N89" s="10" t="str">
        <f>((J89*400)+(K89*100))+L89</f>
        <v>0</v>
      </c>
      <c r="O89" s="10" t="s">
        <v>112</v>
      </c>
      <c r="P89" s="10" t="str">
        <f>N89*O89</f>
        <v>0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 t="str">
        <f>AF89+P89</f>
        <v>0</v>
      </c>
      <c r="AH89" s="10" t="str">
        <f>AG89</f>
        <v>0</v>
      </c>
      <c r="AI89" s="10">
        <v>0</v>
      </c>
      <c r="AJ89" s="10" t="str">
        <f>IF((AI89-AH89) &gt; 1,0,IF((AI89-AH89)&lt;0,AH89-AI89,AI89-AH89))</f>
        <v>0</v>
      </c>
      <c r="AK89" s="10">
        <v>0.01</v>
      </c>
      <c r="AL89" s="10" t="str">
        <f>ROUND(AJ89*(AK89/100),2)</f>
        <v>0</v>
      </c>
    </row>
    <row r="90" spans="1:39">
      <c r="A90" s="10" t="s">
        <v>3188</v>
      </c>
      <c r="B90" s="10" t="s">
        <v>3189</v>
      </c>
      <c r="C90" s="10" t="s">
        <v>3190</v>
      </c>
      <c r="D90" s="10" t="s">
        <v>3191</v>
      </c>
      <c r="E90" s="10">
        <v>58</v>
      </c>
      <c r="F90" s="10">
        <v>18239</v>
      </c>
      <c r="G90" s="10" t="s">
        <v>3320</v>
      </c>
      <c r="H90" s="10" t="s">
        <v>40</v>
      </c>
      <c r="I90" s="10" t="s">
        <v>3321</v>
      </c>
      <c r="J90" s="10">
        <v>10</v>
      </c>
      <c r="K90" s="10">
        <v>0</v>
      </c>
      <c r="L90" s="10" t="s">
        <v>819</v>
      </c>
      <c r="M90" s="10" t="s">
        <v>73</v>
      </c>
      <c r="N90" s="10" t="str">
        <f>((J90*400)+(K90*100))+L90</f>
        <v>0</v>
      </c>
      <c r="O90" s="10" t="s">
        <v>112</v>
      </c>
      <c r="P90" s="10" t="str">
        <f>N90*O90</f>
        <v>0</v>
      </c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 t="str">
        <f>AF90+P90</f>
        <v>0</v>
      </c>
      <c r="AH90" s="10" t="str">
        <f>AG90</f>
        <v>0</v>
      </c>
      <c r="AI90" s="10">
        <v>0</v>
      </c>
      <c r="AJ90" s="10" t="str">
        <f>IF((AI90-AH90) &gt; 1,0,IF((AI90-AH90)&lt;0,AH90-AI90,AI90-AH90))</f>
        <v>0</v>
      </c>
      <c r="AK90" s="10">
        <v>0.3</v>
      </c>
      <c r="AL90" s="10" t="str">
        <f>ROUND(AJ90*(AK90/100),2)</f>
        <v>0</v>
      </c>
    </row>
    <row r="91" spans="1:39">
      <c r="A91" s="10" t="s">
        <v>3188</v>
      </c>
      <c r="B91" s="10" t="s">
        <v>3189</v>
      </c>
      <c r="C91" s="10" t="s">
        <v>3190</v>
      </c>
      <c r="D91" s="10" t="s">
        <v>3191</v>
      </c>
      <c r="E91" s="10">
        <v>59</v>
      </c>
      <c r="F91" s="10">
        <v>18240</v>
      </c>
      <c r="G91" s="10" t="s">
        <v>3322</v>
      </c>
      <c r="H91" s="10" t="s">
        <v>40</v>
      </c>
      <c r="I91" s="10" t="s">
        <v>3323</v>
      </c>
      <c r="J91" s="10">
        <v>8</v>
      </c>
      <c r="K91" s="10">
        <v>3</v>
      </c>
      <c r="L91" s="10" t="s">
        <v>502</v>
      </c>
      <c r="M91" s="10" t="s">
        <v>73</v>
      </c>
      <c r="N91" s="10" t="str">
        <f>((J91*400)+(K91*100))+L91</f>
        <v>0</v>
      </c>
      <c r="O91" s="10" t="s">
        <v>112</v>
      </c>
      <c r="P91" s="10" t="str">
        <f>N91*O91</f>
        <v>0</v>
      </c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 t="str">
        <f>AF91+P91</f>
        <v>0</v>
      </c>
      <c r="AH91" s="10" t="str">
        <f>AG91</f>
        <v>0</v>
      </c>
      <c r="AI91" s="10">
        <v>0</v>
      </c>
      <c r="AJ91" s="10" t="str">
        <f>IF((AI91-AH91) &gt; 1,0,IF((AI91-AH91)&lt;0,AH91-AI91,AI91-AH91))</f>
        <v>0</v>
      </c>
      <c r="AK91" s="10">
        <v>0.3</v>
      </c>
      <c r="AL91" s="10" t="str">
        <f>ROUND(AJ91*(AK91/100),2)</f>
        <v>0</v>
      </c>
    </row>
    <row r="92" spans="1:39">
      <c r="A92" s="10" t="s">
        <v>3188</v>
      </c>
      <c r="B92" s="10" t="s">
        <v>3189</v>
      </c>
      <c r="C92" s="10" t="s">
        <v>3190</v>
      </c>
      <c r="D92" s="10" t="s">
        <v>3191</v>
      </c>
      <c r="E92" s="10">
        <v>60</v>
      </c>
      <c r="F92" s="10">
        <v>18241</v>
      </c>
      <c r="G92" s="10" t="s">
        <v>3324</v>
      </c>
      <c r="H92" s="10" t="s">
        <v>40</v>
      </c>
      <c r="I92" s="10" t="s">
        <v>3325</v>
      </c>
      <c r="J92" s="10">
        <v>8</v>
      </c>
      <c r="K92" s="10">
        <v>1</v>
      </c>
      <c r="L92" s="10" t="s">
        <v>819</v>
      </c>
      <c r="M92" s="10" t="s">
        <v>73</v>
      </c>
      <c r="N92" s="10" t="str">
        <f>((J92*400)+(K92*100))+L92</f>
        <v>0</v>
      </c>
      <c r="O92" s="10" t="s">
        <v>112</v>
      </c>
      <c r="P92" s="10" t="str">
        <f>N92*O92</f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 t="str">
        <f>AF92+P92</f>
        <v>0</v>
      </c>
      <c r="AH92" s="10" t="str">
        <f>AG92</f>
        <v>0</v>
      </c>
      <c r="AI92" s="10">
        <v>0</v>
      </c>
      <c r="AJ92" s="10" t="str">
        <f>IF((AI92-AH92) &gt; 1,0,IF((AI92-AH92)&lt;0,AH92-AI92,AI92-AH92))</f>
        <v>0</v>
      </c>
      <c r="AK92" s="10">
        <v>0.3</v>
      </c>
      <c r="AL92" s="10" t="str">
        <f>ROUND(AJ92*(AK92/100),2)</f>
        <v>0</v>
      </c>
    </row>
    <row r="93" spans="1:39">
      <c r="A93" s="10" t="s">
        <v>3188</v>
      </c>
      <c r="B93" s="10" t="s">
        <v>3189</v>
      </c>
      <c r="C93" s="10" t="s">
        <v>3190</v>
      </c>
      <c r="D93" s="10" t="s">
        <v>3191</v>
      </c>
      <c r="E93" s="10">
        <v>61</v>
      </c>
      <c r="F93" s="10">
        <v>18242</v>
      </c>
      <c r="G93" s="10" t="s">
        <v>3326</v>
      </c>
      <c r="H93" s="10" t="s">
        <v>40</v>
      </c>
      <c r="I93" s="10" t="s">
        <v>3327</v>
      </c>
      <c r="J93" s="10">
        <v>8</v>
      </c>
      <c r="K93" s="10">
        <v>1</v>
      </c>
      <c r="L93" s="10" t="s">
        <v>438</v>
      </c>
      <c r="M93" s="10" t="s">
        <v>73</v>
      </c>
      <c r="N93" s="10" t="str">
        <f>((J93*400)+(K93*100))+L93</f>
        <v>0</v>
      </c>
      <c r="O93" s="10" t="s">
        <v>112</v>
      </c>
      <c r="P93" s="10" t="str">
        <f>N93*O93</f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 t="str">
        <f>AF93+P93</f>
        <v>0</v>
      </c>
      <c r="AH93" s="10" t="str">
        <f>AG93</f>
        <v>0</v>
      </c>
      <c r="AI93" s="10">
        <v>0</v>
      </c>
      <c r="AJ93" s="10" t="str">
        <f>IF((AI93-AH93) &gt; 1,0,IF((AI93-AH93)&lt;0,AH93-AI93,AI93-AH93))</f>
        <v>0</v>
      </c>
      <c r="AK93" s="10">
        <v>0.3</v>
      </c>
      <c r="AL93" s="10" t="str">
        <f>ROUND(AJ93*(AK93/100),2)</f>
        <v>0</v>
      </c>
    </row>
    <row r="94" spans="1:39">
      <c r="A94" s="10" t="s">
        <v>3188</v>
      </c>
      <c r="B94" s="10" t="s">
        <v>3189</v>
      </c>
      <c r="C94" s="10" t="s">
        <v>3190</v>
      </c>
      <c r="D94" s="10" t="s">
        <v>3191</v>
      </c>
      <c r="E94" s="10">
        <v>62</v>
      </c>
      <c r="F94" s="10">
        <v>18243</v>
      </c>
      <c r="G94" s="10" t="s">
        <v>3328</v>
      </c>
      <c r="H94" s="10" t="s">
        <v>40</v>
      </c>
      <c r="I94" s="10" t="s">
        <v>3329</v>
      </c>
      <c r="J94" s="10">
        <v>4</v>
      </c>
      <c r="K94" s="10">
        <v>2</v>
      </c>
      <c r="L94" s="10" t="s">
        <v>80</v>
      </c>
      <c r="M94" s="10" t="s">
        <v>73</v>
      </c>
      <c r="N94" s="10" t="str">
        <f>((J94*400)+(K94*100))+L94</f>
        <v>0</v>
      </c>
      <c r="O94" s="10" t="s">
        <v>112</v>
      </c>
      <c r="P94" s="10" t="str">
        <f>N94*O94</f>
        <v>0</v>
      </c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 t="str">
        <f>AF94+P94</f>
        <v>0</v>
      </c>
      <c r="AH94" s="10" t="str">
        <f>AG94</f>
        <v>0</v>
      </c>
      <c r="AI94" s="10">
        <v>0</v>
      </c>
      <c r="AJ94" s="10" t="str">
        <f>IF((AI94-AH94) &gt; 1,0,IF((AI94-AH94)&lt;0,AH94-AI94,AI94-AH94))</f>
        <v>0</v>
      </c>
      <c r="AK94" s="10">
        <v>0.3</v>
      </c>
      <c r="AL94" s="10" t="str">
        <f>ROUND(AJ94*(AK94/100),2)</f>
        <v>0</v>
      </c>
    </row>
    <row r="95" spans="1:39">
      <c r="A95" s="10" t="s">
        <v>3188</v>
      </c>
      <c r="B95" s="10" t="s">
        <v>3189</v>
      </c>
      <c r="C95" s="10" t="s">
        <v>3190</v>
      </c>
      <c r="D95" s="10" t="s">
        <v>3191</v>
      </c>
      <c r="E95" s="10">
        <v>63</v>
      </c>
      <c r="F95" s="10">
        <v>18244</v>
      </c>
      <c r="G95" s="10" t="s">
        <v>3330</v>
      </c>
      <c r="H95" s="10" t="s">
        <v>40</v>
      </c>
      <c r="I95" s="10" t="s">
        <v>3331</v>
      </c>
      <c r="J95" s="10">
        <v>3</v>
      </c>
      <c r="K95" s="10">
        <v>3</v>
      </c>
      <c r="L95" s="10" t="s">
        <v>541</v>
      </c>
      <c r="M95" s="10" t="s">
        <v>73</v>
      </c>
      <c r="N95" s="10" t="str">
        <f>((J95*400)+(K95*100))+L95</f>
        <v>0</v>
      </c>
      <c r="O95" s="10" t="s">
        <v>112</v>
      </c>
      <c r="P95" s="10" t="str">
        <f>N95*O95</f>
        <v>0</v>
      </c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 t="str">
        <f>AF95+P95</f>
        <v>0</v>
      </c>
      <c r="AH95" s="10" t="str">
        <f>AG95</f>
        <v>0</v>
      </c>
      <c r="AI95" s="10">
        <v>0</v>
      </c>
      <c r="AJ95" s="10" t="str">
        <f>IF((AI95-AH95) &gt; 1,0,IF((AI95-AH95)&lt;0,AH95-AI95,AI95-AH95))</f>
        <v>0</v>
      </c>
      <c r="AK95" s="10">
        <v>0.3</v>
      </c>
      <c r="AL95" s="10" t="str">
        <f>ROUND(AJ95*(AK95/100),2)</f>
        <v>0</v>
      </c>
    </row>
    <row r="96" spans="1:39">
      <c r="A96" s="10" t="s">
        <v>3188</v>
      </c>
      <c r="B96" s="10" t="s">
        <v>3189</v>
      </c>
      <c r="C96" s="10" t="s">
        <v>3190</v>
      </c>
      <c r="D96" s="10" t="s">
        <v>3191</v>
      </c>
      <c r="E96" s="10">
        <v>64</v>
      </c>
      <c r="F96" s="10">
        <v>18245</v>
      </c>
      <c r="G96" s="10" t="s">
        <v>3332</v>
      </c>
      <c r="H96" s="10" t="s">
        <v>40</v>
      </c>
      <c r="I96" s="10" t="s">
        <v>3333</v>
      </c>
      <c r="J96" s="10">
        <v>3</v>
      </c>
      <c r="K96" s="10">
        <v>3</v>
      </c>
      <c r="L96" s="10" t="s">
        <v>541</v>
      </c>
      <c r="M96" s="10" t="s">
        <v>73</v>
      </c>
      <c r="N96" s="10" t="str">
        <f>((J96*400)+(K96*100))+L96</f>
        <v>0</v>
      </c>
      <c r="O96" s="10" t="s">
        <v>112</v>
      </c>
      <c r="P96" s="10" t="str">
        <f>N96*O96</f>
        <v>0</v>
      </c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 t="str">
        <f>AF96+P96</f>
        <v>0</v>
      </c>
      <c r="AH96" s="10" t="str">
        <f>AG96</f>
        <v>0</v>
      </c>
      <c r="AI96" s="10">
        <v>0</v>
      </c>
      <c r="AJ96" s="10" t="str">
        <f>IF((AI96-AH96) &gt; 1,0,IF((AI96-AH96)&lt;0,AH96-AI96,AI96-AH96))</f>
        <v>0</v>
      </c>
      <c r="AK96" s="10">
        <v>0.3</v>
      </c>
      <c r="AL96" s="10" t="str">
        <f>ROUND(AJ96*(AK96/100),2)</f>
        <v>0</v>
      </c>
    </row>
    <row r="97" spans="1:39">
      <c r="A97" s="10" t="s">
        <v>3188</v>
      </c>
      <c r="B97" s="10" t="s">
        <v>3189</v>
      </c>
      <c r="C97" s="10" t="s">
        <v>3190</v>
      </c>
      <c r="D97" s="10" t="s">
        <v>3191</v>
      </c>
      <c r="E97" s="10">
        <v>65</v>
      </c>
      <c r="F97" s="10">
        <v>18246</v>
      </c>
      <c r="G97" s="10" t="s">
        <v>3334</v>
      </c>
      <c r="H97" s="10" t="s">
        <v>40</v>
      </c>
      <c r="I97" s="10" t="s">
        <v>3335</v>
      </c>
      <c r="J97" s="10">
        <v>4</v>
      </c>
      <c r="K97" s="10">
        <v>2</v>
      </c>
      <c r="L97" s="10" t="s">
        <v>1360</v>
      </c>
      <c r="M97" s="10" t="s">
        <v>81</v>
      </c>
      <c r="N97" s="10" t="str">
        <f>((J97*400)+(K97*100))+L97</f>
        <v>0</v>
      </c>
      <c r="O97" s="10" t="s">
        <v>112</v>
      </c>
      <c r="P97" s="10" t="str">
        <f>N97*O97</f>
        <v>0</v>
      </c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 t="str">
        <f>AF97+P97</f>
        <v>0</v>
      </c>
      <c r="AH97" s="10" t="str">
        <f>AG97</f>
        <v>0</v>
      </c>
      <c r="AI97" s="10">
        <v>0</v>
      </c>
      <c r="AJ97" s="10" t="str">
        <f>IF((AI97-AH97) &gt; 1,0,IF((AI97-AH97)&lt;0,AH97-AI97,AI97-AH97))</f>
        <v>0</v>
      </c>
      <c r="AK97" s="10">
        <v>0.01</v>
      </c>
      <c r="AL97" s="10" t="str">
        <f>ROUND(AJ97*(AK97/100),2)</f>
        <v>0</v>
      </c>
    </row>
    <row r="98" spans="1:39">
      <c r="A98" s="10" t="s">
        <v>3188</v>
      </c>
      <c r="B98" s="10" t="s">
        <v>3189</v>
      </c>
      <c r="C98" s="10" t="s">
        <v>3190</v>
      </c>
      <c r="D98" s="10" t="s">
        <v>3191</v>
      </c>
      <c r="E98" s="10">
        <v>66</v>
      </c>
      <c r="F98" s="10">
        <v>18247</v>
      </c>
      <c r="G98" s="10" t="s">
        <v>3336</v>
      </c>
      <c r="H98" s="10" t="s">
        <v>40</v>
      </c>
      <c r="I98" s="10" t="s">
        <v>3337</v>
      </c>
      <c r="J98" s="10">
        <v>10</v>
      </c>
      <c r="K98" s="10">
        <v>1</v>
      </c>
      <c r="L98" s="10" t="s">
        <v>1317</v>
      </c>
      <c r="M98" s="10" t="s">
        <v>81</v>
      </c>
      <c r="N98" s="10" t="str">
        <f>((J98*400)+(K98*100))+L98</f>
        <v>0</v>
      </c>
      <c r="O98" s="10" t="s">
        <v>112</v>
      </c>
      <c r="P98" s="10" t="str">
        <f>N98*O98</f>
        <v>0</v>
      </c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 t="str">
        <f>AF98+P98</f>
        <v>0</v>
      </c>
      <c r="AH98" s="10" t="str">
        <f>AG98</f>
        <v>0</v>
      </c>
      <c r="AI98" s="10">
        <v>0</v>
      </c>
      <c r="AJ98" s="10" t="str">
        <f>IF((AI98-AH98) &gt; 1,0,IF((AI98-AH98)&lt;0,AH98-AI98,AI98-AH98))</f>
        <v>0</v>
      </c>
      <c r="AK98" s="10">
        <v>0.01</v>
      </c>
      <c r="AL98" s="10" t="str">
        <f>ROUND(AJ98*(AK98/100),2)</f>
        <v>0</v>
      </c>
    </row>
    <row r="99" spans="1:39">
      <c r="A99" s="10" t="s">
        <v>3188</v>
      </c>
      <c r="B99" s="10" t="s">
        <v>3189</v>
      </c>
      <c r="C99" s="10" t="s">
        <v>3190</v>
      </c>
      <c r="D99" s="10" t="s">
        <v>3191</v>
      </c>
      <c r="E99" s="10">
        <v>67</v>
      </c>
      <c r="F99" s="10">
        <v>18248</v>
      </c>
      <c r="G99" s="10" t="s">
        <v>3338</v>
      </c>
      <c r="H99" s="10" t="s">
        <v>40</v>
      </c>
      <c r="I99" s="10" t="s">
        <v>3339</v>
      </c>
      <c r="J99" s="10">
        <v>11</v>
      </c>
      <c r="K99" s="10">
        <v>0</v>
      </c>
      <c r="L99" s="10" t="s">
        <v>80</v>
      </c>
      <c r="M99" s="10" t="s">
        <v>81</v>
      </c>
      <c r="N99" s="10" t="str">
        <f>((J99*400)+(K99*100))+L99</f>
        <v>0</v>
      </c>
      <c r="O99" s="10" t="s">
        <v>112</v>
      </c>
      <c r="P99" s="10" t="str">
        <f>N99*O99</f>
        <v>0</v>
      </c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 t="str">
        <f>AF99+P99</f>
        <v>0</v>
      </c>
      <c r="AH99" s="10" t="str">
        <f>AG99</f>
        <v>0</v>
      </c>
      <c r="AI99" s="10">
        <v>0</v>
      </c>
      <c r="AJ99" s="10" t="str">
        <f>IF((AI99-AH99) &gt; 1,0,IF((AI99-AH99)&lt;0,AH99-AI99,AI99-AH99))</f>
        <v>0</v>
      </c>
      <c r="AK99" s="10">
        <v>0.01</v>
      </c>
      <c r="AL99" s="10" t="str">
        <f>ROUND(AJ99*(AK99/100),2)</f>
        <v>0</v>
      </c>
    </row>
    <row r="100" spans="1:39">
      <c r="A100" s="10" t="s">
        <v>3188</v>
      </c>
      <c r="B100" s="10" t="s">
        <v>3189</v>
      </c>
      <c r="C100" s="10" t="s">
        <v>3190</v>
      </c>
      <c r="D100" s="10" t="s">
        <v>3191</v>
      </c>
      <c r="E100" s="10">
        <v>68</v>
      </c>
      <c r="F100" s="10">
        <v>18249</v>
      </c>
      <c r="G100" s="10" t="s">
        <v>3340</v>
      </c>
      <c r="H100" s="10" t="s">
        <v>40</v>
      </c>
      <c r="I100" s="10" t="s">
        <v>3341</v>
      </c>
      <c r="J100" s="10">
        <v>8</v>
      </c>
      <c r="K100" s="10">
        <v>0</v>
      </c>
      <c r="L100" s="10" t="s">
        <v>1642</v>
      </c>
      <c r="M100" s="10" t="s">
        <v>73</v>
      </c>
      <c r="N100" s="10" t="str">
        <f>((J100*400)+(K100*100))+L100</f>
        <v>0</v>
      </c>
      <c r="O100" s="10" t="s">
        <v>112</v>
      </c>
      <c r="P100" s="10" t="str">
        <f>N100*O100</f>
        <v>0</v>
      </c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  <c r="AG100" s="10" t="str">
        <f>AF100+P100</f>
        <v>0</v>
      </c>
      <c r="AH100" s="10" t="str">
        <f>AG100</f>
        <v>0</v>
      </c>
      <c r="AI100" s="10">
        <v>0</v>
      </c>
      <c r="AJ100" s="10" t="str">
        <f>IF((AI100-AH100) &gt; 1,0,IF((AI100-AH100)&lt;0,AH100-AI100,AI100-AH100))</f>
        <v>0</v>
      </c>
      <c r="AK100" s="10">
        <v>0.3</v>
      </c>
      <c r="AL100" s="10" t="str">
        <f>ROUND(AJ100*(AK100/100),2)</f>
        <v>0</v>
      </c>
    </row>
    <row r="101" spans="1:39">
      <c r="A101" s="10" t="s">
        <v>3188</v>
      </c>
      <c r="B101" s="10" t="s">
        <v>3189</v>
      </c>
      <c r="C101" s="10" t="s">
        <v>3190</v>
      </c>
      <c r="D101" s="10" t="s">
        <v>3191</v>
      </c>
      <c r="E101" s="10">
        <v>69</v>
      </c>
      <c r="F101" s="10">
        <v>18250</v>
      </c>
      <c r="G101" s="10" t="s">
        <v>3342</v>
      </c>
      <c r="H101" s="10" t="s">
        <v>40</v>
      </c>
      <c r="I101" s="10" t="s">
        <v>3343</v>
      </c>
      <c r="J101" s="10">
        <v>8</v>
      </c>
      <c r="K101" s="10">
        <v>0</v>
      </c>
      <c r="L101" s="10" t="s">
        <v>80</v>
      </c>
      <c r="M101" s="10" t="s">
        <v>73</v>
      </c>
      <c r="N101" s="10" t="str">
        <f>((J101*400)+(K101*100))+L101</f>
        <v>0</v>
      </c>
      <c r="O101" s="10" t="s">
        <v>112</v>
      </c>
      <c r="P101" s="10" t="str">
        <f>N101*O101</f>
        <v>0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 t="str">
        <f>AF101+P101</f>
        <v>0</v>
      </c>
      <c r="AH101" s="10" t="str">
        <f>AG101</f>
        <v>0</v>
      </c>
      <c r="AI101" s="10">
        <v>0</v>
      </c>
      <c r="AJ101" s="10" t="str">
        <f>IF((AI101-AH101) &gt; 1,0,IF((AI101-AH101)&lt;0,AH101-AI101,AI101-AH101))</f>
        <v>0</v>
      </c>
      <c r="AK101" s="10">
        <v>0.3</v>
      </c>
      <c r="AL101" s="10" t="str">
        <f>ROUND(AJ101*(AK101/100),2)</f>
        <v>0</v>
      </c>
    </row>
    <row r="102" spans="1:39">
      <c r="A102" s="10" t="s">
        <v>3188</v>
      </c>
      <c r="B102" s="10" t="s">
        <v>3189</v>
      </c>
      <c r="C102" s="10" t="s">
        <v>3190</v>
      </c>
      <c r="D102" s="10" t="s">
        <v>3191</v>
      </c>
      <c r="E102" s="10">
        <v>70</v>
      </c>
      <c r="F102" s="10">
        <v>18251</v>
      </c>
      <c r="G102" s="10" t="s">
        <v>3344</v>
      </c>
      <c r="H102" s="10" t="s">
        <v>40</v>
      </c>
      <c r="I102" s="10" t="s">
        <v>3345</v>
      </c>
      <c r="J102" s="10">
        <v>14</v>
      </c>
      <c r="K102" s="10">
        <v>3</v>
      </c>
      <c r="L102" s="10" t="s">
        <v>605</v>
      </c>
      <c r="M102" s="10" t="s">
        <v>73</v>
      </c>
      <c r="N102" s="10" t="str">
        <f>((J102*400)+(K102*100))+L102</f>
        <v>0</v>
      </c>
      <c r="O102" s="10" t="s">
        <v>112</v>
      </c>
      <c r="P102" s="10" t="str">
        <f>N102*O102</f>
        <v>0</v>
      </c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 t="str">
        <f>AF102+P102</f>
        <v>0</v>
      </c>
      <c r="AH102" s="10" t="str">
        <f>AG102</f>
        <v>0</v>
      </c>
      <c r="AI102" s="10">
        <v>0</v>
      </c>
      <c r="AJ102" s="10" t="str">
        <f>IF((AI102-AH102) &gt; 1,0,IF((AI102-AH102)&lt;0,AH102-AI102,AI102-AH102))</f>
        <v>0</v>
      </c>
      <c r="AK102" s="10">
        <v>0.3</v>
      </c>
      <c r="AL102" s="10" t="str">
        <f>ROUND(AJ102*(AK102/100),2)</f>
        <v>0</v>
      </c>
    </row>
    <row r="103" spans="1:39">
      <c r="A103" s="10" t="s">
        <v>3188</v>
      </c>
      <c r="B103" s="10" t="s">
        <v>3189</v>
      </c>
      <c r="C103" s="10" t="s">
        <v>3190</v>
      </c>
      <c r="D103" s="10" t="s">
        <v>3191</v>
      </c>
      <c r="E103" s="10">
        <v>71</v>
      </c>
      <c r="F103" s="10">
        <v>18252</v>
      </c>
      <c r="G103" s="10" t="s">
        <v>3346</v>
      </c>
      <c r="H103" s="10" t="s">
        <v>40</v>
      </c>
      <c r="I103" s="10" t="s">
        <v>3347</v>
      </c>
      <c r="J103" s="10">
        <v>13</v>
      </c>
      <c r="K103" s="10">
        <v>0</v>
      </c>
      <c r="L103" s="10" t="s">
        <v>306</v>
      </c>
      <c r="M103" s="10" t="s">
        <v>73</v>
      </c>
      <c r="N103" s="10" t="str">
        <f>((J103*400)+(K103*100))+L103</f>
        <v>0</v>
      </c>
      <c r="O103" s="10" t="s">
        <v>112</v>
      </c>
      <c r="P103" s="10" t="str">
        <f>N103*O103</f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 t="str">
        <f>AF103+P103</f>
        <v>0</v>
      </c>
      <c r="AH103" s="10" t="str">
        <f>AG103</f>
        <v>0</v>
      </c>
      <c r="AI103" s="10">
        <v>0</v>
      </c>
      <c r="AJ103" s="10" t="str">
        <f>IF((AI103-AH103) &gt; 1,0,IF((AI103-AH103)&lt;0,AH103-AI103,AI103-AH103))</f>
        <v>0</v>
      </c>
      <c r="AK103" s="10">
        <v>0.3</v>
      </c>
      <c r="AL103" s="10" t="str">
        <f>ROUND(AJ103*(AK103/100),2)</f>
        <v>0</v>
      </c>
    </row>
    <row r="104" spans="1:39">
      <c r="A104" s="10" t="s">
        <v>3188</v>
      </c>
      <c r="B104" s="10" t="s">
        <v>3189</v>
      </c>
      <c r="C104" s="10" t="s">
        <v>3190</v>
      </c>
      <c r="D104" s="10" t="s">
        <v>3191</v>
      </c>
      <c r="E104" s="10">
        <v>72</v>
      </c>
      <c r="F104" s="10">
        <v>18253</v>
      </c>
      <c r="G104" s="10" t="s">
        <v>3348</v>
      </c>
      <c r="H104" s="10" t="s">
        <v>40</v>
      </c>
      <c r="I104" s="10" t="s">
        <v>3349</v>
      </c>
      <c r="J104" s="10">
        <v>5</v>
      </c>
      <c r="K104" s="10">
        <v>1</v>
      </c>
      <c r="L104" s="10" t="s">
        <v>1931</v>
      </c>
      <c r="M104" s="10" t="s">
        <v>81</v>
      </c>
      <c r="N104" s="10" t="str">
        <f>((J104*400)+(K104*100))+L104</f>
        <v>0</v>
      </c>
      <c r="O104" s="10" t="s">
        <v>112</v>
      </c>
      <c r="P104" s="10" t="str">
        <f>N104*O104</f>
        <v>0</v>
      </c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 t="str">
        <f>AF104+P104</f>
        <v>0</v>
      </c>
      <c r="AH104" s="10" t="str">
        <f>AG104</f>
        <v>0</v>
      </c>
      <c r="AI104" s="10">
        <v>0</v>
      </c>
      <c r="AJ104" s="10" t="str">
        <f>IF((AI104-AH104) &gt; 1,0,IF((AI104-AH104)&lt;0,AH104-AI104,AI104-AH104))</f>
        <v>0</v>
      </c>
      <c r="AK104" s="10">
        <v>0.01</v>
      </c>
      <c r="AL104" s="10" t="str">
        <f>ROUND(AJ104*(AK104/100),2)</f>
        <v>0</v>
      </c>
    </row>
    <row r="105" spans="1:39">
      <c r="A105" s="10"/>
      <c r="B105" s="10"/>
      <c r="C105" s="10"/>
      <c r="D105" s="10"/>
      <c r="E105" s="10"/>
      <c r="F105" s="10"/>
      <c r="G105" s="10"/>
      <c r="H105" s="10"/>
      <c r="I105" s="10"/>
      <c r="J105" s="10">
        <v>1</v>
      </c>
      <c r="K105" s="10">
        <v>0</v>
      </c>
      <c r="L105" s="10" t="s">
        <v>80</v>
      </c>
      <c r="M105" s="10" t="s">
        <v>73</v>
      </c>
      <c r="N105" s="10" t="str">
        <f>((J105*400)+(K105*100))+L105</f>
        <v>0</v>
      </c>
      <c r="O105" s="10" t="s">
        <v>112</v>
      </c>
      <c r="P105" s="10" t="str">
        <f>N105*O105</f>
        <v>0</v>
      </c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 t="str">
        <f>AF105+P105</f>
        <v>0</v>
      </c>
      <c r="AH105" s="10" t="str">
        <f>AG105</f>
        <v>0</v>
      </c>
      <c r="AI105" s="10">
        <v>0</v>
      </c>
      <c r="AJ105" s="10" t="str">
        <f>IF((AI105-AH105) &gt; 1,0,IF((AI105-AH105)&lt;0,AH105-AI105,AI105-AH105))</f>
        <v>0</v>
      </c>
      <c r="AK105" s="10">
        <v>0.3</v>
      </c>
      <c r="AL105" s="10" t="str">
        <f>ROUND(AJ105*(AK105/100),2)</f>
        <v>0</v>
      </c>
    </row>
    <row r="106" spans="1:39">
      <c r="A106" s="10" t="s">
        <v>3188</v>
      </c>
      <c r="B106" s="10" t="s">
        <v>3189</v>
      </c>
      <c r="C106" s="10" t="s">
        <v>3190</v>
      </c>
      <c r="D106" s="10" t="s">
        <v>3191</v>
      </c>
      <c r="E106" s="10">
        <v>73</v>
      </c>
      <c r="F106" s="10">
        <v>18254</v>
      </c>
      <c r="G106" s="10" t="s">
        <v>3350</v>
      </c>
      <c r="H106" s="10" t="s">
        <v>40</v>
      </c>
      <c r="I106" s="10" t="s">
        <v>3351</v>
      </c>
      <c r="J106" s="10">
        <v>5</v>
      </c>
      <c r="K106" s="10">
        <v>0</v>
      </c>
      <c r="L106" s="10" t="s">
        <v>313</v>
      </c>
      <c r="M106" s="10" t="s">
        <v>81</v>
      </c>
      <c r="N106" s="10" t="str">
        <f>((J106*400)+(K106*100))+L106</f>
        <v>0</v>
      </c>
      <c r="O106" s="10" t="s">
        <v>112</v>
      </c>
      <c r="P106" s="10" t="str">
        <f>N106*O106</f>
        <v>0</v>
      </c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 t="str">
        <f>AF106+P106</f>
        <v>0</v>
      </c>
      <c r="AH106" s="10" t="str">
        <f>AG106</f>
        <v>0</v>
      </c>
      <c r="AI106" s="10">
        <v>0</v>
      </c>
      <c r="AJ106" s="10" t="str">
        <f>IF((AI106-AH106) &gt; 1,0,IF((AI106-AH106)&lt;0,AH106-AI106,AI106-AH106))</f>
        <v>0</v>
      </c>
      <c r="AK106" s="10">
        <v>0.01</v>
      </c>
      <c r="AL106" s="10" t="str">
        <f>ROUND(AJ106*(AK106/100),2)</f>
        <v>0</v>
      </c>
    </row>
    <row r="107" spans="1:39">
      <c r="A107" s="10"/>
      <c r="B107" s="10"/>
      <c r="C107" s="10"/>
      <c r="D107" s="10"/>
      <c r="E107" s="10"/>
      <c r="F107" s="10"/>
      <c r="G107" s="10"/>
      <c r="H107" s="10"/>
      <c r="I107" s="10"/>
      <c r="J107" s="10">
        <v>2</v>
      </c>
      <c r="K107" s="10">
        <v>0</v>
      </c>
      <c r="L107" s="10" t="s">
        <v>80</v>
      </c>
      <c r="M107" s="10" t="s">
        <v>73</v>
      </c>
      <c r="N107" s="10" t="str">
        <f>((J107*400)+(K107*100))+L107</f>
        <v>0</v>
      </c>
      <c r="O107" s="10" t="s">
        <v>112</v>
      </c>
      <c r="P107" s="10" t="str">
        <f>N107*O107</f>
        <v>0</v>
      </c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 t="str">
        <f>AF107+P107</f>
        <v>0</v>
      </c>
      <c r="AH107" s="10" t="str">
        <f>AG107</f>
        <v>0</v>
      </c>
      <c r="AI107" s="10">
        <v>0</v>
      </c>
      <c r="AJ107" s="10" t="str">
        <f>IF((AI107-AH107) &gt; 1,0,IF((AI107-AH107)&lt;0,AH107-AI107,AI107-AH107))</f>
        <v>0</v>
      </c>
      <c r="AK107" s="10">
        <v>0.3</v>
      </c>
      <c r="AL107" s="10" t="str">
        <f>ROUND(AJ107*(AK107/100),2)</f>
        <v>0</v>
      </c>
    </row>
    <row r="108" spans="1:39">
      <c r="A108" s="10" t="s">
        <v>3188</v>
      </c>
      <c r="B108" s="10" t="s">
        <v>3189</v>
      </c>
      <c r="C108" s="10" t="s">
        <v>3190</v>
      </c>
      <c r="D108" s="10" t="s">
        <v>3191</v>
      </c>
      <c r="E108" s="10">
        <v>74</v>
      </c>
      <c r="F108" s="10">
        <v>18255</v>
      </c>
      <c r="G108" s="10" t="s">
        <v>3352</v>
      </c>
      <c r="H108" s="10" t="s">
        <v>40</v>
      </c>
      <c r="I108" s="10" t="s">
        <v>3353</v>
      </c>
      <c r="J108" s="10">
        <v>10</v>
      </c>
      <c r="K108" s="10">
        <v>0</v>
      </c>
      <c r="L108" s="10" t="s">
        <v>1317</v>
      </c>
      <c r="M108" s="10" t="s">
        <v>73</v>
      </c>
      <c r="N108" s="10" t="str">
        <f>((J108*400)+(K108*100))+L108</f>
        <v>0</v>
      </c>
      <c r="O108" s="10" t="s">
        <v>112</v>
      </c>
      <c r="P108" s="10" t="str">
        <f>N108*O108</f>
        <v>0</v>
      </c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 t="str">
        <f>AF108+P108</f>
        <v>0</v>
      </c>
      <c r="AH108" s="10" t="str">
        <f>AG108</f>
        <v>0</v>
      </c>
      <c r="AI108" s="10">
        <v>0</v>
      </c>
      <c r="AJ108" s="10" t="str">
        <f>IF((AI108-AH108) &gt; 1,0,IF((AI108-AH108)&lt;0,AH108-AI108,AI108-AH108))</f>
        <v>0</v>
      </c>
      <c r="AK108" s="10">
        <v>0.3</v>
      </c>
      <c r="AL108" s="10" t="str">
        <f>ROUND(AJ108*(AK108/100),2)</f>
        <v>0</v>
      </c>
    </row>
    <row r="109" spans="1:39">
      <c r="A109" s="10" t="s">
        <v>3188</v>
      </c>
      <c r="B109" s="10" t="s">
        <v>3189</v>
      </c>
      <c r="C109" s="10" t="s">
        <v>3190</v>
      </c>
      <c r="D109" s="10" t="s">
        <v>3191</v>
      </c>
      <c r="E109" s="10">
        <v>75</v>
      </c>
      <c r="F109" s="10">
        <v>18256</v>
      </c>
      <c r="G109" s="10" t="s">
        <v>3354</v>
      </c>
      <c r="H109" s="10" t="s">
        <v>40</v>
      </c>
      <c r="I109" s="10" t="s">
        <v>3096</v>
      </c>
      <c r="J109" s="10">
        <v>4</v>
      </c>
      <c r="K109" s="10">
        <v>3</v>
      </c>
      <c r="L109" s="10" t="s">
        <v>493</v>
      </c>
      <c r="M109" s="10" t="s">
        <v>73</v>
      </c>
      <c r="N109" s="10" t="str">
        <f>((J109*400)+(K109*100))+L109</f>
        <v>0</v>
      </c>
      <c r="O109" s="10" t="s">
        <v>112</v>
      </c>
      <c r="P109" s="10" t="str">
        <f>N109*O109</f>
        <v>0</v>
      </c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 t="str">
        <f>AF109+P109</f>
        <v>0</v>
      </c>
      <c r="AH109" s="10" t="str">
        <f>AG109</f>
        <v>0</v>
      </c>
      <c r="AI109" s="10">
        <v>0</v>
      </c>
      <c r="AJ109" s="10" t="str">
        <f>IF((AI109-AH109) &gt; 1,0,IF((AI109-AH109)&lt;0,AH109-AI109,AI109-AH109))</f>
        <v>0</v>
      </c>
      <c r="AK109" s="10">
        <v>0.3</v>
      </c>
      <c r="AL109" s="10" t="str">
        <f>ROUND(AJ109*(AK109/100),2)</f>
        <v>0</v>
      </c>
    </row>
    <row r="110" spans="1:39">
      <c r="A110" s="10" t="s">
        <v>3188</v>
      </c>
      <c r="B110" s="10" t="s">
        <v>3189</v>
      </c>
      <c r="C110" s="10" t="s">
        <v>3190</v>
      </c>
      <c r="D110" s="10" t="s">
        <v>3191</v>
      </c>
      <c r="E110" s="10">
        <v>76</v>
      </c>
      <c r="F110" s="10">
        <v>18257</v>
      </c>
      <c r="G110" s="10" t="s">
        <v>3355</v>
      </c>
      <c r="H110" s="10" t="s">
        <v>40</v>
      </c>
      <c r="I110" s="10" t="s">
        <v>3356</v>
      </c>
      <c r="J110" s="10">
        <v>3</v>
      </c>
      <c r="K110" s="10">
        <v>2</v>
      </c>
      <c r="L110" s="10" t="s">
        <v>306</v>
      </c>
      <c r="M110" s="10" t="s">
        <v>73</v>
      </c>
      <c r="N110" s="10" t="str">
        <f>((J110*400)+(K110*100))+L110</f>
        <v>0</v>
      </c>
      <c r="O110" s="10" t="s">
        <v>112</v>
      </c>
      <c r="P110" s="10" t="str">
        <f>N110*O110</f>
        <v>0</v>
      </c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 t="str">
        <f>AF110+P110</f>
        <v>0</v>
      </c>
      <c r="AH110" s="10" t="str">
        <f>AG110</f>
        <v>0</v>
      </c>
      <c r="AI110" s="10">
        <v>0</v>
      </c>
      <c r="AJ110" s="10" t="str">
        <f>IF((AI110-AH110) &gt; 1,0,IF((AI110-AH110)&lt;0,AH110-AI110,AI110-AH110))</f>
        <v>0</v>
      </c>
      <c r="AK110" s="10">
        <v>0.3</v>
      </c>
      <c r="AL110" s="10" t="str">
        <f>ROUND(AJ110*(AK110/100),2)</f>
        <v>0</v>
      </c>
    </row>
    <row r="111" spans="1:39">
      <c r="A111" s="10" t="s">
        <v>3188</v>
      </c>
      <c r="B111" s="10" t="s">
        <v>3189</v>
      </c>
      <c r="C111" s="10" t="s">
        <v>3190</v>
      </c>
      <c r="D111" s="10" t="s">
        <v>3191</v>
      </c>
      <c r="E111" s="10">
        <v>77</v>
      </c>
      <c r="F111" s="10">
        <v>18258</v>
      </c>
      <c r="G111" s="10" t="s">
        <v>3357</v>
      </c>
      <c r="H111" s="10" t="s">
        <v>40</v>
      </c>
      <c r="I111" s="10" t="s">
        <v>3358</v>
      </c>
      <c r="J111" s="10">
        <v>3</v>
      </c>
      <c r="K111" s="10">
        <v>0</v>
      </c>
      <c r="L111" s="10" t="s">
        <v>284</v>
      </c>
      <c r="M111" s="10" t="s">
        <v>73</v>
      </c>
      <c r="N111" s="10" t="str">
        <f>((J111*400)+(K111*100))+L111</f>
        <v>0</v>
      </c>
      <c r="O111" s="10" t="s">
        <v>112</v>
      </c>
      <c r="P111" s="10" t="str">
        <f>N111*O111</f>
        <v>0</v>
      </c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 t="str">
        <f>AF111+P111</f>
        <v>0</v>
      </c>
      <c r="AH111" s="10" t="str">
        <f>AG111</f>
        <v>0</v>
      </c>
      <c r="AI111" s="10">
        <v>0</v>
      </c>
      <c r="AJ111" s="10" t="str">
        <f>IF((AI111-AH111) &gt; 1,0,IF((AI111-AH111)&lt;0,AH111-AI111,AI111-AH111))</f>
        <v>0</v>
      </c>
      <c r="AK111" s="10">
        <v>0.3</v>
      </c>
      <c r="AL111" s="10" t="str">
        <f>ROUND(AJ111*(AK111/100),2)</f>
        <v>0</v>
      </c>
    </row>
    <row r="112" spans="1:39">
      <c r="A112" s="10" t="s">
        <v>3188</v>
      </c>
      <c r="B112" s="10" t="s">
        <v>3189</v>
      </c>
      <c r="C112" s="10" t="s">
        <v>3190</v>
      </c>
      <c r="D112" s="10" t="s">
        <v>3191</v>
      </c>
      <c r="E112" s="10">
        <v>78</v>
      </c>
      <c r="F112" s="10">
        <v>18259</v>
      </c>
      <c r="G112" s="10" t="s">
        <v>3359</v>
      </c>
      <c r="H112" s="10" t="s">
        <v>40</v>
      </c>
      <c r="I112" s="10" t="s">
        <v>3360</v>
      </c>
      <c r="J112" s="10">
        <v>9</v>
      </c>
      <c r="K112" s="10">
        <v>3</v>
      </c>
      <c r="L112" s="10" t="s">
        <v>1931</v>
      </c>
      <c r="M112" s="10" t="s">
        <v>73</v>
      </c>
      <c r="N112" s="10" t="str">
        <f>((J112*400)+(K112*100))+L112</f>
        <v>0</v>
      </c>
      <c r="O112" s="10" t="s">
        <v>112</v>
      </c>
      <c r="P112" s="10" t="str">
        <f>N112*O112</f>
        <v>0</v>
      </c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 t="str">
        <f>AF112+P112</f>
        <v>0</v>
      </c>
      <c r="AH112" s="10" t="str">
        <f>AG112</f>
        <v>0</v>
      </c>
      <c r="AI112" s="10">
        <v>0</v>
      </c>
      <c r="AJ112" s="10" t="str">
        <f>IF((AI112-AH112) &gt; 1,0,IF((AI112-AH112)&lt;0,AH112-AI112,AI112-AH112))</f>
        <v>0</v>
      </c>
      <c r="AK112" s="10">
        <v>0.3</v>
      </c>
      <c r="AL112" s="10" t="str">
        <f>ROUND(AJ112*(AK112/100),2)</f>
        <v>0</v>
      </c>
    </row>
    <row r="113" spans="1:39">
      <c r="A113" s="10" t="s">
        <v>3188</v>
      </c>
      <c r="B113" s="10" t="s">
        <v>3189</v>
      </c>
      <c r="C113" s="10" t="s">
        <v>3190</v>
      </c>
      <c r="D113" s="10" t="s">
        <v>3191</v>
      </c>
      <c r="E113" s="10">
        <v>79</v>
      </c>
      <c r="F113" s="10">
        <v>18260</v>
      </c>
      <c r="G113" s="10" t="s">
        <v>3361</v>
      </c>
      <c r="H113" s="10" t="s">
        <v>40</v>
      </c>
      <c r="I113" s="10" t="s">
        <v>3362</v>
      </c>
      <c r="J113" s="10">
        <v>4</v>
      </c>
      <c r="K113" s="10">
        <v>3</v>
      </c>
      <c r="L113" s="10" t="s">
        <v>263</v>
      </c>
      <c r="M113" s="10" t="s">
        <v>81</v>
      </c>
      <c r="N113" s="10" t="str">
        <f>((J113*400)+(K113*100))+L113</f>
        <v>0</v>
      </c>
      <c r="O113" s="10" t="s">
        <v>112</v>
      </c>
      <c r="P113" s="10" t="str">
        <f>N113*O113</f>
        <v>0</v>
      </c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 t="str">
        <f>AF113+P113</f>
        <v>0</v>
      </c>
      <c r="AH113" s="10" t="str">
        <f>AG113</f>
        <v>0</v>
      </c>
      <c r="AI113" s="10">
        <v>0</v>
      </c>
      <c r="AJ113" s="10" t="str">
        <f>IF((AI113-AH113) &gt; 1,0,IF((AI113-AH113)&lt;0,AH113-AI113,AI113-AH113))</f>
        <v>0</v>
      </c>
      <c r="AK113" s="10">
        <v>0.01</v>
      </c>
      <c r="AL113" s="10" t="str">
        <f>ROUND(AJ113*(AK113/100),2)</f>
        <v>0</v>
      </c>
    </row>
    <row r="114" spans="1:39">
      <c r="A114" s="10" t="s">
        <v>3188</v>
      </c>
      <c r="B114" s="10" t="s">
        <v>3189</v>
      </c>
      <c r="C114" s="10" t="s">
        <v>3190</v>
      </c>
      <c r="D114" s="10" t="s">
        <v>3191</v>
      </c>
      <c r="E114" s="10">
        <v>80</v>
      </c>
      <c r="F114" s="10">
        <v>18263</v>
      </c>
      <c r="G114" s="10" t="s">
        <v>3363</v>
      </c>
      <c r="H114" s="10" t="s">
        <v>40</v>
      </c>
      <c r="I114" s="10" t="s">
        <v>3364</v>
      </c>
      <c r="J114" s="10">
        <v>5</v>
      </c>
      <c r="K114" s="10">
        <v>1</v>
      </c>
      <c r="L114" s="10" t="s">
        <v>284</v>
      </c>
      <c r="M114" s="10" t="s">
        <v>73</v>
      </c>
      <c r="N114" s="10" t="str">
        <f>((J114*400)+(K114*100))+L114</f>
        <v>0</v>
      </c>
      <c r="O114" s="10" t="s">
        <v>112</v>
      </c>
      <c r="P114" s="10" t="str">
        <f>N114*O114</f>
        <v>0</v>
      </c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 t="str">
        <f>AF114+P114</f>
        <v>0</v>
      </c>
      <c r="AH114" s="10" t="str">
        <f>AG114</f>
        <v>0</v>
      </c>
      <c r="AI114" s="10">
        <v>0</v>
      </c>
      <c r="AJ114" s="10" t="str">
        <f>IF((AI114-AH114) &gt; 1,0,IF((AI114-AH114)&lt;0,AH114-AI114,AI114-AH114))</f>
        <v>0</v>
      </c>
      <c r="AK114" s="10">
        <v>0.3</v>
      </c>
      <c r="AL114" s="10" t="str">
        <f>ROUND(AJ114*(AK114/100),2)</f>
        <v>0</v>
      </c>
    </row>
    <row r="115" spans="1:39">
      <c r="A115" s="10" t="s">
        <v>3188</v>
      </c>
      <c r="B115" s="10" t="s">
        <v>3189</v>
      </c>
      <c r="C115" s="10" t="s">
        <v>3190</v>
      </c>
      <c r="D115" s="10" t="s">
        <v>3191</v>
      </c>
      <c r="E115" s="10">
        <v>81</v>
      </c>
      <c r="F115" s="10">
        <v>18264</v>
      </c>
      <c r="G115" s="10" t="s">
        <v>3365</v>
      </c>
      <c r="H115" s="10" t="s">
        <v>40</v>
      </c>
      <c r="I115" s="10" t="s">
        <v>3366</v>
      </c>
      <c r="J115" s="10">
        <v>4</v>
      </c>
      <c r="K115" s="10">
        <v>3</v>
      </c>
      <c r="L115" s="10" t="s">
        <v>1931</v>
      </c>
      <c r="M115" s="10" t="s">
        <v>73</v>
      </c>
      <c r="N115" s="10" t="str">
        <f>((J115*400)+(K115*100))+L115</f>
        <v>0</v>
      </c>
      <c r="O115" s="10" t="s">
        <v>112</v>
      </c>
      <c r="P115" s="10" t="str">
        <f>N115*O115</f>
        <v>0</v>
      </c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 t="str">
        <f>AF115+P115</f>
        <v>0</v>
      </c>
      <c r="AH115" s="10" t="str">
        <f>AG115</f>
        <v>0</v>
      </c>
      <c r="AI115" s="10">
        <v>0</v>
      </c>
      <c r="AJ115" s="10" t="str">
        <f>IF((AI115-AH115) &gt; 1,0,IF((AI115-AH115)&lt;0,AH115-AI115,AI115-AH115))</f>
        <v>0</v>
      </c>
      <c r="AK115" s="10">
        <v>0.3</v>
      </c>
      <c r="AL115" s="10" t="str">
        <f>ROUND(AJ115*(AK115/100),2)</f>
        <v>0</v>
      </c>
    </row>
    <row r="116" spans="1:39">
      <c r="A116" s="10" t="s">
        <v>3188</v>
      </c>
      <c r="B116" s="10" t="s">
        <v>3189</v>
      </c>
      <c r="C116" s="10" t="s">
        <v>3190</v>
      </c>
      <c r="D116" s="10" t="s">
        <v>3191</v>
      </c>
      <c r="E116" s="10">
        <v>82</v>
      </c>
      <c r="F116" s="10">
        <v>18265</v>
      </c>
      <c r="G116" s="10" t="s">
        <v>3367</v>
      </c>
      <c r="H116" s="10" t="s">
        <v>40</v>
      </c>
      <c r="I116" s="10" t="s">
        <v>3368</v>
      </c>
      <c r="J116" s="10">
        <v>5</v>
      </c>
      <c r="K116" s="10">
        <v>0</v>
      </c>
      <c r="L116" s="10" t="s">
        <v>365</v>
      </c>
      <c r="M116" s="10" t="s">
        <v>73</v>
      </c>
      <c r="N116" s="10" t="str">
        <f>((J116*400)+(K116*100))+L116</f>
        <v>0</v>
      </c>
      <c r="O116" s="10" t="s">
        <v>112</v>
      </c>
      <c r="P116" s="10" t="str">
        <f>N116*O116</f>
        <v>0</v>
      </c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 t="str">
        <f>AF116+P116</f>
        <v>0</v>
      </c>
      <c r="AH116" s="10" t="str">
        <f>AG116</f>
        <v>0</v>
      </c>
      <c r="AI116" s="10">
        <v>0</v>
      </c>
      <c r="AJ116" s="10" t="str">
        <f>IF((AI116-AH116) &gt; 1,0,IF((AI116-AH116)&lt;0,AH116-AI116,AI116-AH116))</f>
        <v>0</v>
      </c>
      <c r="AK116" s="10">
        <v>0.3</v>
      </c>
      <c r="AL116" s="10" t="str">
        <f>ROUND(AJ116*(AK116/100),2)</f>
        <v>0</v>
      </c>
    </row>
    <row r="117" spans="1:39">
      <c r="A117" s="10" t="s">
        <v>3188</v>
      </c>
      <c r="B117" s="10" t="s">
        <v>3189</v>
      </c>
      <c r="C117" s="10" t="s">
        <v>3190</v>
      </c>
      <c r="D117" s="10" t="s">
        <v>3191</v>
      </c>
      <c r="E117" s="10">
        <v>83</v>
      </c>
      <c r="F117" s="10">
        <v>18266</v>
      </c>
      <c r="G117" s="10" t="s">
        <v>3369</v>
      </c>
      <c r="H117" s="10" t="s">
        <v>40</v>
      </c>
      <c r="I117" s="10" t="s">
        <v>3370</v>
      </c>
      <c r="J117" s="10">
        <v>6</v>
      </c>
      <c r="K117" s="10">
        <v>2</v>
      </c>
      <c r="L117" s="10" t="s">
        <v>605</v>
      </c>
      <c r="M117" s="10" t="s">
        <v>73</v>
      </c>
      <c r="N117" s="10" t="str">
        <f>((J117*400)+(K117*100))+L117</f>
        <v>0</v>
      </c>
      <c r="O117" s="10" t="s">
        <v>259</v>
      </c>
      <c r="P117" s="10" t="str">
        <f>N117*O117</f>
        <v>0</v>
      </c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 t="str">
        <f>AF117+P117</f>
        <v>0</v>
      </c>
      <c r="AH117" s="10" t="str">
        <f>AG117</f>
        <v>0</v>
      </c>
      <c r="AI117" s="10">
        <v>0</v>
      </c>
      <c r="AJ117" s="10" t="str">
        <f>IF((AI117-AH117) &gt; 1,0,IF((AI117-AH117)&lt;0,AH117-AI117,AI117-AH117))</f>
        <v>0</v>
      </c>
      <c r="AK117" s="10">
        <v>0.3</v>
      </c>
      <c r="AL117" s="10" t="str">
        <f>ROUND(AJ117*(AK117/100),2)</f>
        <v>0</v>
      </c>
    </row>
    <row r="118" spans="1:39">
      <c r="A118" s="10" t="s">
        <v>3188</v>
      </c>
      <c r="B118" s="10" t="s">
        <v>3189</v>
      </c>
      <c r="C118" s="10" t="s">
        <v>3190</v>
      </c>
      <c r="D118" s="10" t="s">
        <v>3191</v>
      </c>
      <c r="E118" s="10">
        <v>84</v>
      </c>
      <c r="F118" s="10">
        <v>18267</v>
      </c>
      <c r="G118" s="10" t="s">
        <v>3371</v>
      </c>
      <c r="H118" s="10" t="s">
        <v>40</v>
      </c>
      <c r="I118" s="10" t="s">
        <v>3372</v>
      </c>
      <c r="J118" s="10">
        <v>3</v>
      </c>
      <c r="K118" s="10">
        <v>1</v>
      </c>
      <c r="L118" s="10" t="s">
        <v>335</v>
      </c>
      <c r="M118" s="10" t="s">
        <v>81</v>
      </c>
      <c r="N118" s="10" t="str">
        <f>((J118*400)+(K118*100))+L118</f>
        <v>0</v>
      </c>
      <c r="O118" s="10" t="s">
        <v>112</v>
      </c>
      <c r="P118" s="10" t="str">
        <f>N118*O118</f>
        <v>0</v>
      </c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 t="str">
        <f>AF118+P118</f>
        <v>0</v>
      </c>
      <c r="AH118" s="10" t="str">
        <f>AG118</f>
        <v>0</v>
      </c>
      <c r="AI118" s="10">
        <v>0</v>
      </c>
      <c r="AJ118" s="10" t="str">
        <f>IF((AI118-AH118) &gt; 1,0,IF((AI118-AH118)&lt;0,AH118-AI118,AI118-AH118))</f>
        <v>0</v>
      </c>
      <c r="AK118" s="10">
        <v>0.01</v>
      </c>
      <c r="AL118" s="10" t="str">
        <f>ROUND(AJ118*(AK118/100),2)</f>
        <v>0</v>
      </c>
    </row>
    <row r="119" spans="1:39">
      <c r="A119" s="10"/>
      <c r="B119" s="10"/>
      <c r="C119" s="10"/>
      <c r="D119" s="10"/>
      <c r="E119" s="10"/>
      <c r="F119" s="10"/>
      <c r="G119" s="10"/>
      <c r="H119" s="10"/>
      <c r="I119" s="10"/>
      <c r="J119" s="10">
        <v>5</v>
      </c>
      <c r="K119" s="10">
        <v>0</v>
      </c>
      <c r="L119" s="10" t="s">
        <v>80</v>
      </c>
      <c r="M119" s="10" t="s">
        <v>73</v>
      </c>
      <c r="N119" s="10" t="str">
        <f>((J119*400)+(K119*100))+L119</f>
        <v>0</v>
      </c>
      <c r="O119" s="10" t="s">
        <v>112</v>
      </c>
      <c r="P119" s="10" t="str">
        <f>N119*O119</f>
        <v>0</v>
      </c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 t="str">
        <f>AF119+P119</f>
        <v>0</v>
      </c>
      <c r="AH119" s="10" t="str">
        <f>AG119</f>
        <v>0</v>
      </c>
      <c r="AI119" s="10">
        <v>0</v>
      </c>
      <c r="AJ119" s="10" t="str">
        <f>IF((AI119-AH119) &gt; 1,0,IF((AI119-AH119)&lt;0,AH119-AI119,AI119-AH119))</f>
        <v>0</v>
      </c>
      <c r="AK119" s="10">
        <v>0.3</v>
      </c>
      <c r="AL119" s="10" t="str">
        <f>ROUND(AJ119*(AK119/100),2)</f>
        <v>0</v>
      </c>
    </row>
    <row r="120" spans="1:39">
      <c r="A120" s="10" t="s">
        <v>3188</v>
      </c>
      <c r="B120" s="10" t="s">
        <v>3189</v>
      </c>
      <c r="C120" s="10" t="s">
        <v>3190</v>
      </c>
      <c r="D120" s="10" t="s">
        <v>3191</v>
      </c>
      <c r="E120" s="10">
        <v>85</v>
      </c>
      <c r="F120" s="10">
        <v>18268</v>
      </c>
      <c r="G120" s="10" t="s">
        <v>3373</v>
      </c>
      <c r="H120" s="10" t="s">
        <v>40</v>
      </c>
      <c r="I120" s="10" t="s">
        <v>3374</v>
      </c>
      <c r="J120" s="10">
        <v>2</v>
      </c>
      <c r="K120" s="10">
        <v>2</v>
      </c>
      <c r="L120" s="10" t="s">
        <v>1931</v>
      </c>
      <c r="M120" s="10" t="s">
        <v>81</v>
      </c>
      <c r="N120" s="10" t="str">
        <f>((J120*400)+(K120*100))+L120</f>
        <v>0</v>
      </c>
      <c r="O120" s="10" t="s">
        <v>112</v>
      </c>
      <c r="P120" s="10" t="str">
        <f>N120*O120</f>
        <v>0</v>
      </c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 t="str">
        <f>AF120+P120</f>
        <v>0</v>
      </c>
      <c r="AH120" s="10" t="str">
        <f>AG120</f>
        <v>0</v>
      </c>
      <c r="AI120" s="10">
        <v>0</v>
      </c>
      <c r="AJ120" s="10" t="str">
        <f>IF((AI120-AH120) &gt; 1,0,IF((AI120-AH120)&lt;0,AH120-AI120,AI120-AH120))</f>
        <v>0</v>
      </c>
      <c r="AK120" s="10">
        <v>0.01</v>
      </c>
      <c r="AL120" s="10" t="str">
        <f>ROUND(AJ120*(AK120/100),2)</f>
        <v>0</v>
      </c>
    </row>
    <row r="121" spans="1:39">
      <c r="A121" s="10"/>
      <c r="B121" s="10"/>
      <c r="C121" s="10"/>
      <c r="D121" s="10"/>
      <c r="E121" s="10"/>
      <c r="F121" s="10"/>
      <c r="G121" s="10"/>
      <c r="H121" s="10"/>
      <c r="I121" s="10"/>
      <c r="J121" s="10">
        <v>4</v>
      </c>
      <c r="K121" s="10">
        <v>0</v>
      </c>
      <c r="L121" s="10" t="s">
        <v>80</v>
      </c>
      <c r="M121" s="10" t="s">
        <v>73</v>
      </c>
      <c r="N121" s="10" t="str">
        <f>((J121*400)+(K121*100))+L121</f>
        <v>0</v>
      </c>
      <c r="O121" s="10" t="s">
        <v>112</v>
      </c>
      <c r="P121" s="10" t="str">
        <f>N121*O121</f>
        <v>0</v>
      </c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 t="str">
        <f>AF121+P121</f>
        <v>0</v>
      </c>
      <c r="AH121" s="10" t="str">
        <f>AG121</f>
        <v>0</v>
      </c>
      <c r="AI121" s="10">
        <v>0</v>
      </c>
      <c r="AJ121" s="10" t="str">
        <f>IF((AI121-AH121) &gt; 1,0,IF((AI121-AH121)&lt;0,AH121-AI121,AI121-AH121))</f>
        <v>0</v>
      </c>
      <c r="AK121" s="10">
        <v>0.3</v>
      </c>
      <c r="AL121" s="10" t="str">
        <f>ROUND(AJ121*(AK121/100),2)</f>
        <v>0</v>
      </c>
    </row>
    <row r="122" spans="1:39">
      <c r="A122" s="10" t="s">
        <v>3188</v>
      </c>
      <c r="B122" s="10" t="s">
        <v>3189</v>
      </c>
      <c r="C122" s="10" t="s">
        <v>3190</v>
      </c>
      <c r="D122" s="10" t="s">
        <v>3191</v>
      </c>
      <c r="E122" s="10">
        <v>86</v>
      </c>
      <c r="F122" s="10">
        <v>18484</v>
      </c>
      <c r="G122" s="10" t="s">
        <v>3375</v>
      </c>
      <c r="H122" s="10" t="s">
        <v>40</v>
      </c>
      <c r="I122" s="10" t="s">
        <v>3376</v>
      </c>
      <c r="J122" s="10">
        <v>5</v>
      </c>
      <c r="K122" s="10">
        <v>2</v>
      </c>
      <c r="L122" s="10" t="s">
        <v>251</v>
      </c>
      <c r="M122" s="10" t="s">
        <v>81</v>
      </c>
      <c r="N122" s="10" t="str">
        <f>((J122*400)+(K122*100))+L122</f>
        <v>0</v>
      </c>
      <c r="O122" s="10" t="s">
        <v>112</v>
      </c>
      <c r="P122" s="10" t="str">
        <f>N122*O122</f>
        <v>0</v>
      </c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 t="str">
        <f>AF122+P122</f>
        <v>0</v>
      </c>
      <c r="AH122" s="10" t="str">
        <f>AG122</f>
        <v>0</v>
      </c>
      <c r="AI122" s="10">
        <v>0</v>
      </c>
      <c r="AJ122" s="10" t="str">
        <f>IF((AI122-AH122) &gt; 1,0,IF((AI122-AH122)&lt;0,AH122-AI122,AI122-AH122))</f>
        <v>0</v>
      </c>
      <c r="AK122" s="10">
        <v>0.01</v>
      </c>
      <c r="AL122" s="10" t="str">
        <f>ROUND(AJ122*(AK122/100),2)</f>
        <v>0</v>
      </c>
    </row>
    <row r="123" spans="1:39">
      <c r="A123" s="10"/>
      <c r="B123" s="10"/>
      <c r="C123" s="10"/>
      <c r="D123" s="10"/>
      <c r="E123" s="10"/>
      <c r="F123" s="10"/>
      <c r="G123" s="10"/>
      <c r="H123" s="10"/>
      <c r="I123" s="10"/>
      <c r="J123" s="10">
        <v>3</v>
      </c>
      <c r="K123" s="10">
        <v>0</v>
      </c>
      <c r="L123" s="10" t="s">
        <v>80</v>
      </c>
      <c r="M123" s="10" t="s">
        <v>73</v>
      </c>
      <c r="N123" s="10" t="str">
        <f>((J123*400)+(K123*100))+L123</f>
        <v>0</v>
      </c>
      <c r="O123" s="10" t="s">
        <v>112</v>
      </c>
      <c r="P123" s="10" t="str">
        <f>N123*O123</f>
        <v>0</v>
      </c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 t="str">
        <f>AF123+P123</f>
        <v>0</v>
      </c>
      <c r="AH123" s="10" t="str">
        <f>AG123</f>
        <v>0</v>
      </c>
      <c r="AI123" s="10">
        <v>0</v>
      </c>
      <c r="AJ123" s="10" t="str">
        <f>IF((AI123-AH123) &gt; 1,0,IF((AI123-AH123)&lt;0,AH123-AI123,AI123-AH123))</f>
        <v>0</v>
      </c>
      <c r="AK123" s="10">
        <v>0.3</v>
      </c>
      <c r="AL123" s="10" t="str">
        <f>ROUND(AJ123*(AK123/100),2)</f>
        <v>0</v>
      </c>
    </row>
    <row r="124" spans="1:39">
      <c r="A124" s="10" t="s">
        <v>3188</v>
      </c>
      <c r="B124" s="10" t="s">
        <v>3189</v>
      </c>
      <c r="C124" s="10" t="s">
        <v>3190</v>
      </c>
      <c r="D124" s="10" t="s">
        <v>3191</v>
      </c>
      <c r="E124" s="10">
        <v>87</v>
      </c>
      <c r="F124" s="10">
        <v>18576</v>
      </c>
      <c r="G124" s="10" t="s">
        <v>3377</v>
      </c>
      <c r="H124" s="10" t="s">
        <v>40</v>
      </c>
      <c r="I124" s="10" t="s">
        <v>3378</v>
      </c>
      <c r="J124" s="10">
        <v>4</v>
      </c>
      <c r="K124" s="10">
        <v>3</v>
      </c>
      <c r="L124" s="10" t="s">
        <v>2697</v>
      </c>
      <c r="M124" s="10" t="s">
        <v>73</v>
      </c>
      <c r="N124" s="10" t="str">
        <f>((J124*400)+(K124*100))+L124</f>
        <v>0</v>
      </c>
      <c r="O124" s="10" t="s">
        <v>112</v>
      </c>
      <c r="P124" s="10" t="str">
        <f>N124*O124</f>
        <v>0</v>
      </c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 t="str">
        <f>AF124+P124</f>
        <v>0</v>
      </c>
      <c r="AH124" s="10" t="str">
        <f>AG124</f>
        <v>0</v>
      </c>
      <c r="AI124" s="10">
        <v>0</v>
      </c>
      <c r="AJ124" s="10" t="str">
        <f>IF((AI124-AH124) &gt; 1,0,IF((AI124-AH124)&lt;0,AH124-AI124,AI124-AH124))</f>
        <v>0</v>
      </c>
      <c r="AK124" s="10">
        <v>0.3</v>
      </c>
      <c r="AL124" s="10" t="str">
        <f>ROUND(AJ124*(AK124/100),2)</f>
        <v>0</v>
      </c>
    </row>
    <row r="125" spans="1:39">
      <c r="A125" s="10" t="s">
        <v>3188</v>
      </c>
      <c r="B125" s="10" t="s">
        <v>3189</v>
      </c>
      <c r="C125" s="10" t="s">
        <v>3190</v>
      </c>
      <c r="D125" s="10" t="s">
        <v>3191</v>
      </c>
      <c r="E125" s="10">
        <v>88</v>
      </c>
      <c r="F125" s="10">
        <v>18575</v>
      </c>
      <c r="G125" s="10" t="s">
        <v>3379</v>
      </c>
      <c r="H125" s="10" t="s">
        <v>40</v>
      </c>
      <c r="I125" s="10" t="s">
        <v>3380</v>
      </c>
      <c r="J125" s="10">
        <v>4</v>
      </c>
      <c r="K125" s="10">
        <v>0</v>
      </c>
      <c r="L125" s="10" t="s">
        <v>80</v>
      </c>
      <c r="M125" s="10" t="s">
        <v>81</v>
      </c>
      <c r="N125" s="10" t="str">
        <f>((J125*400)+(K125*100))+L125</f>
        <v>0</v>
      </c>
      <c r="O125" s="10" t="s">
        <v>112</v>
      </c>
      <c r="P125" s="10" t="str">
        <f>N125*O125</f>
        <v>0</v>
      </c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 t="str">
        <f>AF125+P125</f>
        <v>0</v>
      </c>
      <c r="AH125" s="10" t="str">
        <f>AG125</f>
        <v>0</v>
      </c>
      <c r="AI125" s="10">
        <v>0</v>
      </c>
      <c r="AJ125" s="10" t="str">
        <f>IF((AI125-AH125) &gt; 1,0,IF((AI125-AH125)&lt;0,AH125-AI125,AI125-AH125))</f>
        <v>0</v>
      </c>
      <c r="AK125" s="10">
        <v>0.01</v>
      </c>
      <c r="AL125" s="10" t="str">
        <f>ROUND(AJ125*(AK125/100),2)</f>
        <v>0</v>
      </c>
    </row>
    <row r="126" spans="1:39">
      <c r="A126" s="10" t="s">
        <v>3188</v>
      </c>
      <c r="B126" s="10" t="s">
        <v>3189</v>
      </c>
      <c r="C126" s="10" t="s">
        <v>3190</v>
      </c>
      <c r="D126" s="10" t="s">
        <v>3191</v>
      </c>
      <c r="E126" s="10">
        <v>89</v>
      </c>
      <c r="F126" s="10">
        <v>18274</v>
      </c>
      <c r="G126" s="10" t="s">
        <v>3381</v>
      </c>
      <c r="H126" s="10" t="s">
        <v>40</v>
      </c>
      <c r="I126" s="10" t="s">
        <v>3382</v>
      </c>
      <c r="J126" s="10">
        <v>4</v>
      </c>
      <c r="K126" s="10">
        <v>0</v>
      </c>
      <c r="L126" s="10" t="s">
        <v>80</v>
      </c>
      <c r="M126" s="10" t="s">
        <v>73</v>
      </c>
      <c r="N126" s="10" t="str">
        <f>((J126*400)+(K126*100))+L126</f>
        <v>0</v>
      </c>
      <c r="O126" s="10" t="s">
        <v>112</v>
      </c>
      <c r="P126" s="10" t="str">
        <f>N126*O126</f>
        <v>0</v>
      </c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 t="str">
        <f>AF126+P126</f>
        <v>0</v>
      </c>
      <c r="AH126" s="10" t="str">
        <f>AG126</f>
        <v>0</v>
      </c>
      <c r="AI126" s="10">
        <v>0</v>
      </c>
      <c r="AJ126" s="10" t="str">
        <f>IF((AI126-AH126) &gt; 1,0,IF((AI126-AH126)&lt;0,AH126-AI126,AI126-AH126))</f>
        <v>0</v>
      </c>
      <c r="AK126" s="10">
        <v>0.3</v>
      </c>
      <c r="AL126" s="10" t="str">
        <f>ROUND(AJ126*(AK126/100),2)</f>
        <v>0</v>
      </c>
    </row>
    <row r="127" spans="1:39">
      <c r="A127" s="10" t="s">
        <v>3188</v>
      </c>
      <c r="B127" s="10" t="s">
        <v>3189</v>
      </c>
      <c r="C127" s="10" t="s">
        <v>3190</v>
      </c>
      <c r="D127" s="10" t="s">
        <v>3191</v>
      </c>
      <c r="E127" s="10">
        <v>90</v>
      </c>
      <c r="F127" s="10">
        <v>18275</v>
      </c>
      <c r="G127" s="10" t="s">
        <v>3383</v>
      </c>
      <c r="H127" s="10" t="s">
        <v>40</v>
      </c>
      <c r="I127" s="10" t="s">
        <v>3384</v>
      </c>
      <c r="J127" s="10">
        <v>5</v>
      </c>
      <c r="K127" s="10">
        <v>2</v>
      </c>
      <c r="L127" s="10" t="s">
        <v>80</v>
      </c>
      <c r="M127" s="10" t="s">
        <v>73</v>
      </c>
      <c r="N127" s="10" t="str">
        <f>((J127*400)+(K127*100))+L127</f>
        <v>0</v>
      </c>
      <c r="O127" s="10" t="s">
        <v>112</v>
      </c>
      <c r="P127" s="10" t="str">
        <f>N127*O127</f>
        <v>0</v>
      </c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 t="str">
        <f>AF127+P127</f>
        <v>0</v>
      </c>
      <c r="AH127" s="10" t="str">
        <f>AG127</f>
        <v>0</v>
      </c>
      <c r="AI127" s="10">
        <v>0</v>
      </c>
      <c r="AJ127" s="10" t="str">
        <f>IF((AI127-AH127) &gt; 1,0,IF((AI127-AH127)&lt;0,AH127-AI127,AI127-AH127))</f>
        <v>0</v>
      </c>
      <c r="AK127" s="10">
        <v>0.3</v>
      </c>
      <c r="AL127" s="10" t="str">
        <f>ROUND(AJ127*(AK127/100),2)</f>
        <v>0</v>
      </c>
    </row>
    <row r="128" spans="1:39">
      <c r="A128" s="10" t="s">
        <v>3188</v>
      </c>
      <c r="B128" s="10" t="s">
        <v>3189</v>
      </c>
      <c r="C128" s="10" t="s">
        <v>3190</v>
      </c>
      <c r="D128" s="10" t="s">
        <v>3191</v>
      </c>
      <c r="E128" s="10">
        <v>91</v>
      </c>
      <c r="F128" s="10">
        <v>18276</v>
      </c>
      <c r="G128" s="10" t="s">
        <v>3385</v>
      </c>
      <c r="H128" s="10" t="s">
        <v>40</v>
      </c>
      <c r="I128" s="10" t="s">
        <v>3386</v>
      </c>
      <c r="J128" s="10">
        <v>9</v>
      </c>
      <c r="K128" s="10">
        <v>0</v>
      </c>
      <c r="L128" s="10" t="s">
        <v>541</v>
      </c>
      <c r="M128" s="10" t="s">
        <v>73</v>
      </c>
      <c r="N128" s="10" t="str">
        <f>((J128*400)+(K128*100))+L128</f>
        <v>0</v>
      </c>
      <c r="O128" s="10" t="s">
        <v>112</v>
      </c>
      <c r="P128" s="10" t="str">
        <f>N128*O128</f>
        <v>0</v>
      </c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 t="str">
        <f>AF128+P128</f>
        <v>0</v>
      </c>
      <c r="AH128" s="10" t="str">
        <f>AG128</f>
        <v>0</v>
      </c>
      <c r="AI128" s="10">
        <v>0</v>
      </c>
      <c r="AJ128" s="10" t="str">
        <f>IF((AI128-AH128) &gt; 1,0,IF((AI128-AH128)&lt;0,AH128-AI128,AI128-AH128))</f>
        <v>0</v>
      </c>
      <c r="AK128" s="10">
        <v>0.3</v>
      </c>
      <c r="AL128" s="10" t="str">
        <f>ROUND(AJ128*(AK128/100),2)</f>
        <v>0</v>
      </c>
    </row>
    <row r="129" spans="1:39">
      <c r="A129" s="10" t="s">
        <v>3188</v>
      </c>
      <c r="B129" s="10" t="s">
        <v>3189</v>
      </c>
      <c r="C129" s="10" t="s">
        <v>3190</v>
      </c>
      <c r="D129" s="10" t="s">
        <v>3191</v>
      </c>
      <c r="E129" s="10">
        <v>92</v>
      </c>
      <c r="F129" s="10">
        <v>18277</v>
      </c>
      <c r="G129" s="10" t="s">
        <v>3387</v>
      </c>
      <c r="H129" s="10" t="s">
        <v>40</v>
      </c>
      <c r="I129" s="10" t="s">
        <v>3388</v>
      </c>
      <c r="J129" s="10">
        <v>16</v>
      </c>
      <c r="K129" s="10">
        <v>1</v>
      </c>
      <c r="L129" s="10" t="s">
        <v>263</v>
      </c>
      <c r="M129" s="10" t="s">
        <v>73</v>
      </c>
      <c r="N129" s="10" t="str">
        <f>((J129*400)+(K129*100))+L129</f>
        <v>0</v>
      </c>
      <c r="O129" s="10" t="s">
        <v>112</v>
      </c>
      <c r="P129" s="10" t="str">
        <f>N129*O129</f>
        <v>0</v>
      </c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 t="str">
        <f>AF129+P129</f>
        <v>0</v>
      </c>
      <c r="AH129" s="10" t="str">
        <f>AG129</f>
        <v>0</v>
      </c>
      <c r="AI129" s="10">
        <v>0</v>
      </c>
      <c r="AJ129" s="10" t="str">
        <f>IF((AI129-AH129) &gt; 1,0,IF((AI129-AH129)&lt;0,AH129-AI129,AI129-AH129))</f>
        <v>0</v>
      </c>
      <c r="AK129" s="10">
        <v>0.3</v>
      </c>
      <c r="AL129" s="10" t="str">
        <f>ROUND(AJ129*(AK129/100),2)</f>
        <v>0</v>
      </c>
    </row>
    <row r="130" spans="1:39">
      <c r="A130" s="10" t="s">
        <v>3188</v>
      </c>
      <c r="B130" s="10" t="s">
        <v>3189</v>
      </c>
      <c r="C130" s="10" t="s">
        <v>3190</v>
      </c>
      <c r="D130" s="10" t="s">
        <v>3191</v>
      </c>
      <c r="E130" s="10">
        <v>93</v>
      </c>
      <c r="F130" s="10">
        <v>18278</v>
      </c>
      <c r="G130" s="10" t="s">
        <v>3389</v>
      </c>
      <c r="H130" s="10" t="s">
        <v>40</v>
      </c>
      <c r="I130" s="10" t="s">
        <v>3390</v>
      </c>
      <c r="J130" s="10">
        <v>7</v>
      </c>
      <c r="K130" s="10">
        <v>0</v>
      </c>
      <c r="L130" s="10" t="s">
        <v>2133</v>
      </c>
      <c r="M130" s="10" t="s">
        <v>73</v>
      </c>
      <c r="N130" s="10" t="str">
        <f>((J130*400)+(K130*100))+L130</f>
        <v>0</v>
      </c>
      <c r="O130" s="10" t="s">
        <v>112</v>
      </c>
      <c r="P130" s="10" t="str">
        <f>N130*O130</f>
        <v>0</v>
      </c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 t="str">
        <f>AF130+P130</f>
        <v>0</v>
      </c>
      <c r="AH130" s="10" t="str">
        <f>AG130</f>
        <v>0</v>
      </c>
      <c r="AI130" s="10">
        <v>0</v>
      </c>
      <c r="AJ130" s="10" t="str">
        <f>IF((AI130-AH130) &gt; 1,0,IF((AI130-AH130)&lt;0,AH130-AI130,AI130-AH130))</f>
        <v>0</v>
      </c>
      <c r="AK130" s="10">
        <v>0.3</v>
      </c>
      <c r="AL130" s="10" t="str">
        <f>ROUND(AJ130*(AK130/100),2)</f>
        <v>0</v>
      </c>
    </row>
    <row r="131" spans="1:39">
      <c r="A131" s="10" t="s">
        <v>3188</v>
      </c>
      <c r="B131" s="10" t="s">
        <v>3189</v>
      </c>
      <c r="C131" s="10" t="s">
        <v>3190</v>
      </c>
      <c r="D131" s="10" t="s">
        <v>3191</v>
      </c>
      <c r="E131" s="10">
        <v>94</v>
      </c>
      <c r="F131" s="10">
        <v>18279</v>
      </c>
      <c r="G131" s="10" t="s">
        <v>3391</v>
      </c>
      <c r="H131" s="10" t="s">
        <v>40</v>
      </c>
      <c r="I131" s="10" t="s">
        <v>3392</v>
      </c>
      <c r="J131" s="10">
        <v>7</v>
      </c>
      <c r="K131" s="10">
        <v>0</v>
      </c>
      <c r="L131" s="10" t="s">
        <v>2133</v>
      </c>
      <c r="M131" s="10" t="s">
        <v>73</v>
      </c>
      <c r="N131" s="10" t="str">
        <f>((J131*400)+(K131*100))+L131</f>
        <v>0</v>
      </c>
      <c r="O131" s="10" t="s">
        <v>112</v>
      </c>
      <c r="P131" s="10" t="str">
        <f>N131*O131</f>
        <v>0</v>
      </c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 t="str">
        <f>AF131+P131</f>
        <v>0</v>
      </c>
      <c r="AH131" s="10" t="str">
        <f>AG131</f>
        <v>0</v>
      </c>
      <c r="AI131" s="10">
        <v>0</v>
      </c>
      <c r="AJ131" s="10" t="str">
        <f>IF((AI131-AH131) &gt; 1,0,IF((AI131-AH131)&lt;0,AH131-AI131,AI131-AH131))</f>
        <v>0</v>
      </c>
      <c r="AK131" s="10">
        <v>0.3</v>
      </c>
      <c r="AL131" s="10" t="str">
        <f>ROUND(AJ131*(AK131/100),2)</f>
        <v>0</v>
      </c>
    </row>
    <row r="132" spans="1:39">
      <c r="A132" s="10" t="s">
        <v>3188</v>
      </c>
      <c r="B132" s="10" t="s">
        <v>3189</v>
      </c>
      <c r="C132" s="10" t="s">
        <v>3190</v>
      </c>
      <c r="D132" s="10" t="s">
        <v>3191</v>
      </c>
      <c r="E132" s="10">
        <v>95</v>
      </c>
      <c r="F132" s="10">
        <v>18280</v>
      </c>
      <c r="G132" s="10" t="s">
        <v>3393</v>
      </c>
      <c r="H132" s="10" t="s">
        <v>40</v>
      </c>
      <c r="I132" s="10" t="s">
        <v>3394</v>
      </c>
      <c r="J132" s="10">
        <v>2</v>
      </c>
      <c r="K132" s="10">
        <v>2</v>
      </c>
      <c r="L132" s="10" t="s">
        <v>570</v>
      </c>
      <c r="M132" s="10" t="s">
        <v>81</v>
      </c>
      <c r="N132" s="10" t="str">
        <f>((J132*400)+(K132*100))+L132</f>
        <v>0</v>
      </c>
      <c r="O132" s="10" t="s">
        <v>259</v>
      </c>
      <c r="P132" s="10" t="str">
        <f>N132*O132</f>
        <v>0</v>
      </c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 t="str">
        <f>AF132+P132</f>
        <v>0</v>
      </c>
      <c r="AH132" s="10" t="str">
        <f>AG132</f>
        <v>0</v>
      </c>
      <c r="AI132" s="10">
        <v>0</v>
      </c>
      <c r="AJ132" s="10" t="str">
        <f>IF((AI132-AH132) &gt; 1,0,IF((AI132-AH132)&lt;0,AH132-AI132,AI132-AH132))</f>
        <v>0</v>
      </c>
      <c r="AK132" s="10">
        <v>0.01</v>
      </c>
      <c r="AL132" s="10" t="str">
        <f>ROUND(AJ132*(AK132/100),2)</f>
        <v>0</v>
      </c>
    </row>
    <row r="133" spans="1:39">
      <c r="A133" s="10"/>
      <c r="B133" s="10"/>
      <c r="C133" s="10"/>
      <c r="D133" s="10"/>
      <c r="E133" s="10"/>
      <c r="F133" s="10"/>
      <c r="G133" s="10"/>
      <c r="H133" s="10"/>
      <c r="I133" s="10"/>
      <c r="J133" s="10">
        <v>2</v>
      </c>
      <c r="K133" s="10">
        <v>0</v>
      </c>
      <c r="L133" s="10" t="s">
        <v>80</v>
      </c>
      <c r="M133" s="10" t="s">
        <v>73</v>
      </c>
      <c r="N133" s="10" t="str">
        <f>((J133*400)+(K133*100))+L133</f>
        <v>0</v>
      </c>
      <c r="O133" s="10" t="s">
        <v>259</v>
      </c>
      <c r="P133" s="10" t="str">
        <f>N133*O133</f>
        <v>0</v>
      </c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 t="str">
        <f>AF133+P133</f>
        <v>0</v>
      </c>
      <c r="AH133" s="10" t="str">
        <f>AG133</f>
        <v>0</v>
      </c>
      <c r="AI133" s="10">
        <v>0</v>
      </c>
      <c r="AJ133" s="10" t="str">
        <f>IF((AI133-AH133) &gt; 1,0,IF((AI133-AH133)&lt;0,AH133-AI133,AI133-AH133))</f>
        <v>0</v>
      </c>
      <c r="AK133" s="10">
        <v>0.3</v>
      </c>
      <c r="AL133" s="10" t="str">
        <f>ROUND(AJ133*(AK133/100),2)</f>
        <v>0</v>
      </c>
    </row>
    <row r="134" spans="1:39">
      <c r="A134" s="10" t="s">
        <v>3188</v>
      </c>
      <c r="B134" s="10" t="s">
        <v>3189</v>
      </c>
      <c r="C134" s="10" t="s">
        <v>3190</v>
      </c>
      <c r="D134" s="10" t="s">
        <v>3191</v>
      </c>
      <c r="E134" s="10">
        <v>96</v>
      </c>
      <c r="F134" s="10">
        <v>18281</v>
      </c>
      <c r="G134" s="10" t="s">
        <v>3395</v>
      </c>
      <c r="H134" s="10" t="s">
        <v>40</v>
      </c>
      <c r="I134" s="10" t="s">
        <v>3396</v>
      </c>
      <c r="J134" s="10">
        <v>1</v>
      </c>
      <c r="K134" s="10">
        <v>2</v>
      </c>
      <c r="L134" s="10" t="s">
        <v>570</v>
      </c>
      <c r="M134" s="10" t="s">
        <v>81</v>
      </c>
      <c r="N134" s="10" t="str">
        <f>((J134*400)+(K134*100))+L134</f>
        <v>0</v>
      </c>
      <c r="O134" s="10" t="s">
        <v>259</v>
      </c>
      <c r="P134" s="10" t="str">
        <f>N134*O134</f>
        <v>0</v>
      </c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  <c r="AF134" s="10"/>
      <c r="AG134" s="10" t="str">
        <f>AF134+P134</f>
        <v>0</v>
      </c>
      <c r="AH134" s="10" t="str">
        <f>AG134</f>
        <v>0</v>
      </c>
      <c r="AI134" s="10">
        <v>0</v>
      </c>
      <c r="AJ134" s="10" t="str">
        <f>IF((AI134-AH134) &gt; 1,0,IF((AI134-AH134)&lt;0,AH134-AI134,AI134-AH134))</f>
        <v>0</v>
      </c>
      <c r="AK134" s="10">
        <v>0.01</v>
      </c>
      <c r="AL134" s="10" t="str">
        <f>ROUND(AJ134*(AK134/100),2)</f>
        <v>0</v>
      </c>
    </row>
    <row r="135" spans="1:39">
      <c r="A135" s="10"/>
      <c r="B135" s="10"/>
      <c r="C135" s="10"/>
      <c r="D135" s="10"/>
      <c r="E135" s="10"/>
      <c r="F135" s="10"/>
      <c r="G135" s="10"/>
      <c r="H135" s="10"/>
      <c r="I135" s="10"/>
      <c r="J135" s="10">
        <v>3</v>
      </c>
      <c r="K135" s="10">
        <v>0</v>
      </c>
      <c r="L135" s="10" t="s">
        <v>80</v>
      </c>
      <c r="M135" s="10" t="s">
        <v>73</v>
      </c>
      <c r="N135" s="10" t="str">
        <f>((J135*400)+(K135*100))+L135</f>
        <v>0</v>
      </c>
      <c r="O135" s="10" t="s">
        <v>259</v>
      </c>
      <c r="P135" s="10" t="str">
        <f>N135*O135</f>
        <v>0</v>
      </c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 t="str">
        <f>AF135+P135</f>
        <v>0</v>
      </c>
      <c r="AH135" s="10" t="str">
        <f>AG135</f>
        <v>0</v>
      </c>
      <c r="AI135" s="10">
        <v>0</v>
      </c>
      <c r="AJ135" s="10" t="str">
        <f>IF((AI135-AH135) &gt; 1,0,IF((AI135-AH135)&lt;0,AH135-AI135,AI135-AH135))</f>
        <v>0</v>
      </c>
      <c r="AK135" s="10">
        <v>0.3</v>
      </c>
      <c r="AL135" s="10" t="str">
        <f>ROUND(AJ135*(AK135/100),2)</f>
        <v>0</v>
      </c>
    </row>
    <row r="136" spans="1:39">
      <c r="A136" s="10" t="s">
        <v>3188</v>
      </c>
      <c r="B136" s="10" t="s">
        <v>3189</v>
      </c>
      <c r="C136" s="10" t="s">
        <v>3190</v>
      </c>
      <c r="D136" s="10" t="s">
        <v>3191</v>
      </c>
      <c r="E136" s="10">
        <v>97</v>
      </c>
      <c r="F136" s="10">
        <v>18282</v>
      </c>
      <c r="G136" s="10" t="s">
        <v>3397</v>
      </c>
      <c r="H136" s="10" t="s">
        <v>40</v>
      </c>
      <c r="I136" s="10" t="s">
        <v>3398</v>
      </c>
      <c r="J136" s="10">
        <v>3</v>
      </c>
      <c r="K136" s="10">
        <v>2</v>
      </c>
      <c r="L136" s="10" t="s">
        <v>471</v>
      </c>
      <c r="M136" s="10" t="s">
        <v>73</v>
      </c>
      <c r="N136" s="10" t="str">
        <f>((J136*400)+(K136*100))+L136</f>
        <v>0</v>
      </c>
      <c r="O136" s="10" t="s">
        <v>112</v>
      </c>
      <c r="P136" s="10" t="str">
        <f>N136*O136</f>
        <v>0</v>
      </c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  <c r="AG136" s="10" t="str">
        <f>AF136+P136</f>
        <v>0</v>
      </c>
      <c r="AH136" s="10" t="str">
        <f>AG136</f>
        <v>0</v>
      </c>
      <c r="AI136" s="10">
        <v>0</v>
      </c>
      <c r="AJ136" s="10" t="str">
        <f>IF((AI136-AH136) &gt; 1,0,IF((AI136-AH136)&lt;0,AH136-AI136,AI136-AH136))</f>
        <v>0</v>
      </c>
      <c r="AK136" s="10">
        <v>0.3</v>
      </c>
      <c r="AL136" s="10" t="str">
        <f>ROUND(AJ136*(AK136/100),2)</f>
        <v>0</v>
      </c>
    </row>
    <row r="137" spans="1:39">
      <c r="A137" s="10" t="s">
        <v>3188</v>
      </c>
      <c r="B137" s="10" t="s">
        <v>3189</v>
      </c>
      <c r="C137" s="10" t="s">
        <v>3190</v>
      </c>
      <c r="D137" s="10" t="s">
        <v>3191</v>
      </c>
      <c r="E137" s="10">
        <v>98</v>
      </c>
      <c r="F137" s="10">
        <v>18283</v>
      </c>
      <c r="G137" s="10" t="s">
        <v>3399</v>
      </c>
      <c r="H137" s="10" t="s">
        <v>40</v>
      </c>
      <c r="I137" s="10" t="s">
        <v>3400</v>
      </c>
      <c r="J137" s="10">
        <v>3</v>
      </c>
      <c r="K137" s="10">
        <v>2</v>
      </c>
      <c r="L137" s="10" t="s">
        <v>471</v>
      </c>
      <c r="M137" s="10" t="s">
        <v>73</v>
      </c>
      <c r="N137" s="10" t="str">
        <f>((J137*400)+(K137*100))+L137</f>
        <v>0</v>
      </c>
      <c r="O137" s="10" t="s">
        <v>112</v>
      </c>
      <c r="P137" s="10" t="str">
        <f>N137*O137</f>
        <v>0</v>
      </c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  <c r="AG137" s="10" t="str">
        <f>AF137+P137</f>
        <v>0</v>
      </c>
      <c r="AH137" s="10" t="str">
        <f>AG137</f>
        <v>0</v>
      </c>
      <c r="AI137" s="10">
        <v>0</v>
      </c>
      <c r="AJ137" s="10" t="str">
        <f>IF((AI137-AH137) &gt; 1,0,IF((AI137-AH137)&lt;0,AH137-AI137,AI137-AH137))</f>
        <v>0</v>
      </c>
      <c r="AK137" s="10">
        <v>0.3</v>
      </c>
      <c r="AL137" s="10" t="str">
        <f>ROUND(AJ137*(AK137/100),2)</f>
        <v>0</v>
      </c>
    </row>
    <row r="138" spans="1:39">
      <c r="A138" s="10" t="s">
        <v>3188</v>
      </c>
      <c r="B138" s="10" t="s">
        <v>3189</v>
      </c>
      <c r="C138" s="10" t="s">
        <v>3190</v>
      </c>
      <c r="D138" s="10" t="s">
        <v>3191</v>
      </c>
      <c r="E138" s="10">
        <v>99</v>
      </c>
      <c r="F138" s="10">
        <v>18284</v>
      </c>
      <c r="G138" s="10" t="s">
        <v>3401</v>
      </c>
      <c r="H138" s="10" t="s">
        <v>40</v>
      </c>
      <c r="I138" s="10" t="s">
        <v>3402</v>
      </c>
      <c r="J138" s="10">
        <v>3</v>
      </c>
      <c r="K138" s="10">
        <v>2</v>
      </c>
      <c r="L138" s="10" t="s">
        <v>227</v>
      </c>
      <c r="M138" s="10" t="s">
        <v>73</v>
      </c>
      <c r="N138" s="10" t="str">
        <f>((J138*400)+(K138*100))+L138</f>
        <v>0</v>
      </c>
      <c r="O138" s="10" t="s">
        <v>112</v>
      </c>
      <c r="P138" s="10" t="str">
        <f>N138*O138</f>
        <v>0</v>
      </c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 t="str">
        <f>AF138+P138</f>
        <v>0</v>
      </c>
      <c r="AH138" s="10" t="str">
        <f>AG138</f>
        <v>0</v>
      </c>
      <c r="AI138" s="10">
        <v>0</v>
      </c>
      <c r="AJ138" s="10" t="str">
        <f>IF((AI138-AH138) &gt; 1,0,IF((AI138-AH138)&lt;0,AH138-AI138,AI138-AH138))</f>
        <v>0</v>
      </c>
      <c r="AK138" s="10">
        <v>0.3</v>
      </c>
      <c r="AL138" s="10" t="str">
        <f>ROUND(AJ138*(AK138/100),2)</f>
        <v>0</v>
      </c>
    </row>
    <row r="139" spans="1:39">
      <c r="A139" s="10" t="s">
        <v>3188</v>
      </c>
      <c r="B139" s="10" t="s">
        <v>3189</v>
      </c>
      <c r="C139" s="10" t="s">
        <v>3190</v>
      </c>
      <c r="D139" s="10" t="s">
        <v>3191</v>
      </c>
      <c r="E139" s="10">
        <v>100</v>
      </c>
      <c r="F139" s="10">
        <v>18285</v>
      </c>
      <c r="G139" s="10" t="s">
        <v>3403</v>
      </c>
      <c r="H139" s="10" t="s">
        <v>40</v>
      </c>
      <c r="I139" s="10" t="s">
        <v>3404</v>
      </c>
      <c r="J139" s="10">
        <v>2</v>
      </c>
      <c r="K139" s="10">
        <v>2</v>
      </c>
      <c r="L139" s="10" t="s">
        <v>1317</v>
      </c>
      <c r="M139" s="10" t="s">
        <v>81</v>
      </c>
      <c r="N139" s="10" t="str">
        <f>((J139*400)+(K139*100))+L139</f>
        <v>0</v>
      </c>
      <c r="O139" s="10" t="s">
        <v>259</v>
      </c>
      <c r="P139" s="10" t="str">
        <f>N139*O139</f>
        <v>0</v>
      </c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 t="str">
        <f>AF139+P139</f>
        <v>0</v>
      </c>
      <c r="AH139" s="10" t="str">
        <f>AG139</f>
        <v>0</v>
      </c>
      <c r="AI139" s="10">
        <v>0</v>
      </c>
      <c r="AJ139" s="10" t="str">
        <f>IF((AI139-AH139) &gt; 1,0,IF((AI139-AH139)&lt;0,AH139-AI139,AI139-AH139))</f>
        <v>0</v>
      </c>
      <c r="AK139" s="10">
        <v>0.01</v>
      </c>
      <c r="AL139" s="10" t="str">
        <f>ROUND(AJ139*(AK139/100),2)</f>
        <v>0</v>
      </c>
    </row>
    <row r="140" spans="1:39">
      <c r="A140" s="10" t="s">
        <v>3188</v>
      </c>
      <c r="B140" s="10" t="s">
        <v>3189</v>
      </c>
      <c r="C140" s="10" t="s">
        <v>3190</v>
      </c>
      <c r="D140" s="10" t="s">
        <v>3191</v>
      </c>
      <c r="E140" s="10">
        <v>101</v>
      </c>
      <c r="F140" s="10">
        <v>18286</v>
      </c>
      <c r="G140" s="10" t="s">
        <v>3405</v>
      </c>
      <c r="H140" s="10" t="s">
        <v>40</v>
      </c>
      <c r="I140" s="10" t="s">
        <v>3406</v>
      </c>
      <c r="J140" s="10">
        <v>2</v>
      </c>
      <c r="K140" s="10">
        <v>2</v>
      </c>
      <c r="L140" s="10" t="s">
        <v>1317</v>
      </c>
      <c r="M140" s="10" t="s">
        <v>81</v>
      </c>
      <c r="N140" s="10" t="str">
        <f>((J140*400)+(K140*100))+L140</f>
        <v>0</v>
      </c>
      <c r="O140" s="10" t="s">
        <v>112</v>
      </c>
      <c r="P140" s="10" t="str">
        <f>N140*O140</f>
        <v>0</v>
      </c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 t="str">
        <f>AF140+P140</f>
        <v>0</v>
      </c>
      <c r="AH140" s="10" t="str">
        <f>AG140</f>
        <v>0</v>
      </c>
      <c r="AI140" s="10">
        <v>0</v>
      </c>
      <c r="AJ140" s="10" t="str">
        <f>IF((AI140-AH140) &gt; 1,0,IF((AI140-AH140)&lt;0,AH140-AI140,AI140-AH140))</f>
        <v>0</v>
      </c>
      <c r="AK140" s="10">
        <v>0.01</v>
      </c>
      <c r="AL140" s="10" t="str">
        <f>ROUND(AJ140*(AK140/100),2)</f>
        <v>0</v>
      </c>
    </row>
    <row r="141" spans="1:39">
      <c r="A141" s="10" t="s">
        <v>3188</v>
      </c>
      <c r="B141" s="10" t="s">
        <v>3189</v>
      </c>
      <c r="C141" s="10" t="s">
        <v>3190</v>
      </c>
      <c r="D141" s="10" t="s">
        <v>3191</v>
      </c>
      <c r="E141" s="10">
        <v>102</v>
      </c>
      <c r="F141" s="10">
        <v>18287</v>
      </c>
      <c r="G141" s="10" t="s">
        <v>3407</v>
      </c>
      <c r="H141" s="10" t="s">
        <v>40</v>
      </c>
      <c r="I141" s="10" t="s">
        <v>3408</v>
      </c>
      <c r="J141" s="10">
        <v>14</v>
      </c>
      <c r="K141" s="10">
        <v>1</v>
      </c>
      <c r="L141" s="10" t="s">
        <v>1317</v>
      </c>
      <c r="M141" s="10" t="s">
        <v>73</v>
      </c>
      <c r="N141" s="10" t="str">
        <f>((J141*400)+(K141*100))+L141</f>
        <v>0</v>
      </c>
      <c r="O141" s="10" t="s">
        <v>112</v>
      </c>
      <c r="P141" s="10" t="str">
        <f>N141*O141</f>
        <v>0</v>
      </c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 t="str">
        <f>AF141+P141</f>
        <v>0</v>
      </c>
      <c r="AH141" s="10" t="str">
        <f>AG141</f>
        <v>0</v>
      </c>
      <c r="AI141" s="10">
        <v>0</v>
      </c>
      <c r="AJ141" s="10" t="str">
        <f>IF((AI141-AH141) &gt; 1,0,IF((AI141-AH141)&lt;0,AH141-AI141,AI141-AH141))</f>
        <v>0</v>
      </c>
      <c r="AK141" s="10">
        <v>0.3</v>
      </c>
      <c r="AL141" s="10" t="str">
        <f>ROUND(AJ141*(AK141/100),2)</f>
        <v>0</v>
      </c>
    </row>
    <row r="142" spans="1:39">
      <c r="A142" s="10" t="s">
        <v>3188</v>
      </c>
      <c r="B142" s="10" t="s">
        <v>3189</v>
      </c>
      <c r="C142" s="10" t="s">
        <v>3190</v>
      </c>
      <c r="D142" s="10" t="s">
        <v>3191</v>
      </c>
      <c r="E142" s="10">
        <v>103</v>
      </c>
      <c r="F142" s="10">
        <v>18288</v>
      </c>
      <c r="G142" s="10" t="s">
        <v>3409</v>
      </c>
      <c r="H142" s="10" t="s">
        <v>40</v>
      </c>
      <c r="I142" s="10" t="s">
        <v>3410</v>
      </c>
      <c r="J142" s="10">
        <v>8</v>
      </c>
      <c r="K142" s="10">
        <v>0</v>
      </c>
      <c r="L142" s="10" t="s">
        <v>474</v>
      </c>
      <c r="M142" s="10" t="s">
        <v>73</v>
      </c>
      <c r="N142" s="10" t="str">
        <f>((J142*400)+(K142*100))+L142</f>
        <v>0</v>
      </c>
      <c r="O142" s="10" t="s">
        <v>112</v>
      </c>
      <c r="P142" s="10" t="str">
        <f>N142*O142</f>
        <v>0</v>
      </c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 t="str">
        <f>AF142+P142</f>
        <v>0</v>
      </c>
      <c r="AH142" s="10" t="str">
        <f>AG142</f>
        <v>0</v>
      </c>
      <c r="AI142" s="10">
        <v>0</v>
      </c>
      <c r="AJ142" s="10" t="str">
        <f>IF((AI142-AH142) &gt; 1,0,IF((AI142-AH142)&lt;0,AH142-AI142,AI142-AH142))</f>
        <v>0</v>
      </c>
      <c r="AK142" s="10">
        <v>0.3</v>
      </c>
      <c r="AL142" s="10" t="str">
        <f>ROUND(AJ142*(AK142/100),2)</f>
        <v>0</v>
      </c>
    </row>
    <row r="143" spans="1:39">
      <c r="A143" s="10" t="s">
        <v>3188</v>
      </c>
      <c r="B143" s="10" t="s">
        <v>3189</v>
      </c>
      <c r="C143" s="10" t="s">
        <v>3190</v>
      </c>
      <c r="D143" s="10" t="s">
        <v>3191</v>
      </c>
      <c r="E143" s="10">
        <v>104</v>
      </c>
      <c r="F143" s="10">
        <v>18289</v>
      </c>
      <c r="G143" s="10" t="s">
        <v>3411</v>
      </c>
      <c r="H143" s="10" t="s">
        <v>40</v>
      </c>
      <c r="I143" s="10" t="s">
        <v>3412</v>
      </c>
      <c r="J143" s="10">
        <v>9</v>
      </c>
      <c r="K143" s="10">
        <v>1</v>
      </c>
      <c r="L143" s="10" t="s">
        <v>452</v>
      </c>
      <c r="M143" s="10" t="s">
        <v>73</v>
      </c>
      <c r="N143" s="10" t="str">
        <f>((J143*400)+(K143*100))+L143</f>
        <v>0</v>
      </c>
      <c r="O143" s="10" t="s">
        <v>112</v>
      </c>
      <c r="P143" s="10" t="str">
        <f>N143*O143</f>
        <v>0</v>
      </c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 t="str">
        <f>AF143+P143</f>
        <v>0</v>
      </c>
      <c r="AH143" s="10" t="str">
        <f>AG143</f>
        <v>0</v>
      </c>
      <c r="AI143" s="10">
        <v>0</v>
      </c>
      <c r="AJ143" s="10" t="str">
        <f>IF((AI143-AH143) &gt; 1,0,IF((AI143-AH143)&lt;0,AH143-AI143,AI143-AH143))</f>
        <v>0</v>
      </c>
      <c r="AK143" s="10">
        <v>0.3</v>
      </c>
      <c r="AL143" s="10" t="str">
        <f>ROUND(AJ143*(AK143/100),2)</f>
        <v>0</v>
      </c>
    </row>
    <row r="144" spans="1:39">
      <c r="A144" s="10" t="s">
        <v>3188</v>
      </c>
      <c r="B144" s="10" t="s">
        <v>3189</v>
      </c>
      <c r="C144" s="10" t="s">
        <v>3190</v>
      </c>
      <c r="D144" s="10" t="s">
        <v>3191</v>
      </c>
      <c r="E144" s="10">
        <v>105</v>
      </c>
      <c r="F144" s="10">
        <v>18290</v>
      </c>
      <c r="G144" s="10" t="s">
        <v>3413</v>
      </c>
      <c r="H144" s="10" t="s">
        <v>40</v>
      </c>
      <c r="I144" s="10" t="s">
        <v>1316</v>
      </c>
      <c r="J144" s="10">
        <v>9</v>
      </c>
      <c r="K144" s="10">
        <v>0</v>
      </c>
      <c r="L144" s="10" t="s">
        <v>474</v>
      </c>
      <c r="M144" s="10" t="s">
        <v>73</v>
      </c>
      <c r="N144" s="10" t="str">
        <f>((J144*400)+(K144*100))+L144</f>
        <v>0</v>
      </c>
      <c r="O144" s="10" t="s">
        <v>112</v>
      </c>
      <c r="P144" s="10" t="str">
        <f>N144*O144</f>
        <v>0</v>
      </c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  <c r="AF144" s="10"/>
      <c r="AG144" s="10" t="str">
        <f>AF144+P144</f>
        <v>0</v>
      </c>
      <c r="AH144" s="10" t="str">
        <f>AG144</f>
        <v>0</v>
      </c>
      <c r="AI144" s="10">
        <v>0</v>
      </c>
      <c r="AJ144" s="10" t="str">
        <f>IF((AI144-AH144) &gt; 1,0,IF((AI144-AH144)&lt;0,AH144-AI144,AI144-AH144))</f>
        <v>0</v>
      </c>
      <c r="AK144" s="10">
        <v>0.3</v>
      </c>
      <c r="AL144" s="10" t="str">
        <f>ROUND(AJ144*(AK144/100),2)</f>
        <v>0</v>
      </c>
    </row>
    <row r="145" spans="1:39">
      <c r="A145" s="10" t="s">
        <v>3188</v>
      </c>
      <c r="B145" s="10" t="s">
        <v>3189</v>
      </c>
      <c r="C145" s="10" t="s">
        <v>3190</v>
      </c>
      <c r="D145" s="10" t="s">
        <v>3191</v>
      </c>
      <c r="E145" s="10">
        <v>106</v>
      </c>
      <c r="F145" s="10">
        <v>18291</v>
      </c>
      <c r="G145" s="10" t="s">
        <v>3414</v>
      </c>
      <c r="H145" s="10" t="s">
        <v>40</v>
      </c>
      <c r="I145" s="10" t="s">
        <v>3415</v>
      </c>
      <c r="J145" s="10">
        <v>5</v>
      </c>
      <c r="K145" s="10">
        <v>1</v>
      </c>
      <c r="L145" s="10" t="s">
        <v>1360</v>
      </c>
      <c r="M145" s="10" t="s">
        <v>81</v>
      </c>
      <c r="N145" s="10" t="str">
        <f>((J145*400)+(K145*100))+L145</f>
        <v>0</v>
      </c>
      <c r="O145" s="10" t="s">
        <v>112</v>
      </c>
      <c r="P145" s="10" t="str">
        <f>N145*O145</f>
        <v>0</v>
      </c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  <c r="AG145" s="10" t="str">
        <f>AF145+P145</f>
        <v>0</v>
      </c>
      <c r="AH145" s="10" t="str">
        <f>AG145</f>
        <v>0</v>
      </c>
      <c r="AI145" s="10">
        <v>0</v>
      </c>
      <c r="AJ145" s="10" t="str">
        <f>IF((AI145-AH145) &gt; 1,0,IF((AI145-AH145)&lt;0,AH145-AI145,AI145-AH145))</f>
        <v>0</v>
      </c>
      <c r="AK145" s="10">
        <v>0.01</v>
      </c>
      <c r="AL145" s="10" t="str">
        <f>ROUND(AJ145*(AK145/100),2)</f>
        <v>0</v>
      </c>
    </row>
    <row r="146" spans="1:39">
      <c r="A146" s="10"/>
      <c r="B146" s="10"/>
      <c r="C146" s="10"/>
      <c r="D146" s="10"/>
      <c r="E146" s="10"/>
      <c r="F146" s="10"/>
      <c r="G146" s="10"/>
      <c r="H146" s="10"/>
      <c r="I146" s="10"/>
      <c r="J146" s="10">
        <v>5</v>
      </c>
      <c r="K146" s="10">
        <v>0</v>
      </c>
      <c r="L146" s="10" t="s">
        <v>80</v>
      </c>
      <c r="M146" s="10" t="s">
        <v>73</v>
      </c>
      <c r="N146" s="10" t="str">
        <f>((J146*400)+(K146*100))+L146</f>
        <v>0</v>
      </c>
      <c r="O146" s="10" t="s">
        <v>112</v>
      </c>
      <c r="P146" s="10" t="str">
        <f>N146*O146</f>
        <v>0</v>
      </c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 t="str">
        <f>AF146+P146</f>
        <v>0</v>
      </c>
      <c r="AH146" s="10" t="str">
        <f>AG146</f>
        <v>0</v>
      </c>
      <c r="AI146" s="10">
        <v>0</v>
      </c>
      <c r="AJ146" s="10" t="str">
        <f>IF((AI146-AH146) &gt; 1,0,IF((AI146-AH146)&lt;0,AH146-AI146,AI146-AH146))</f>
        <v>0</v>
      </c>
      <c r="AK146" s="10">
        <v>0.3</v>
      </c>
      <c r="AL146" s="10" t="str">
        <f>ROUND(AJ146*(AK146/100),2)</f>
        <v>0</v>
      </c>
    </row>
    <row r="147" spans="1:39">
      <c r="A147" s="10" t="s">
        <v>3188</v>
      </c>
      <c r="B147" s="10" t="s">
        <v>3189</v>
      </c>
      <c r="C147" s="10" t="s">
        <v>3190</v>
      </c>
      <c r="D147" s="10" t="s">
        <v>3191</v>
      </c>
      <c r="E147" s="10">
        <v>107</v>
      </c>
      <c r="F147" s="10">
        <v>18292</v>
      </c>
      <c r="G147" s="10" t="s">
        <v>3416</v>
      </c>
      <c r="H147" s="10" t="s">
        <v>40</v>
      </c>
      <c r="I147" s="10" t="s">
        <v>3417</v>
      </c>
      <c r="J147" s="10">
        <v>9</v>
      </c>
      <c r="K147" s="10">
        <v>0</v>
      </c>
      <c r="L147" s="10" t="s">
        <v>1931</v>
      </c>
      <c r="M147" s="10" t="s">
        <v>73</v>
      </c>
      <c r="N147" s="10" t="str">
        <f>((J147*400)+(K147*100))+L147</f>
        <v>0</v>
      </c>
      <c r="O147" s="10" t="s">
        <v>112</v>
      </c>
      <c r="P147" s="10" t="str">
        <f>N147*O147</f>
        <v>0</v>
      </c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  <c r="AF147" s="10"/>
      <c r="AG147" s="10" t="str">
        <f>AF147+P147</f>
        <v>0</v>
      </c>
      <c r="AH147" s="10" t="str">
        <f>AG147</f>
        <v>0</v>
      </c>
      <c r="AI147" s="10">
        <v>0</v>
      </c>
      <c r="AJ147" s="10" t="str">
        <f>IF((AI147-AH147) &gt; 1,0,IF((AI147-AH147)&lt;0,AH147-AI147,AI147-AH147))</f>
        <v>0</v>
      </c>
      <c r="AK147" s="10">
        <v>0.3</v>
      </c>
      <c r="AL147" s="10" t="str">
        <f>ROUND(AJ147*(AK147/100),2)</f>
        <v>0</v>
      </c>
    </row>
    <row r="148" spans="1:39">
      <c r="A148" s="10" t="s">
        <v>3188</v>
      </c>
      <c r="B148" s="10" t="s">
        <v>3189</v>
      </c>
      <c r="C148" s="10" t="s">
        <v>3190</v>
      </c>
      <c r="D148" s="10" t="s">
        <v>3191</v>
      </c>
      <c r="E148" s="10">
        <v>108</v>
      </c>
      <c r="F148" s="10">
        <v>18293</v>
      </c>
      <c r="G148" s="10" t="s">
        <v>3418</v>
      </c>
      <c r="H148" s="10" t="s">
        <v>40</v>
      </c>
      <c r="I148" s="10" t="s">
        <v>3419</v>
      </c>
      <c r="J148" s="10">
        <v>10</v>
      </c>
      <c r="K148" s="10">
        <v>0</v>
      </c>
      <c r="L148" s="10" t="s">
        <v>80</v>
      </c>
      <c r="M148" s="10" t="s">
        <v>73</v>
      </c>
      <c r="N148" s="10" t="str">
        <f>((J148*400)+(K148*100))+L148</f>
        <v>0</v>
      </c>
      <c r="O148" s="10" t="s">
        <v>112</v>
      </c>
      <c r="P148" s="10" t="str">
        <f>N148*O148</f>
        <v>0</v>
      </c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  <c r="AF148" s="10"/>
      <c r="AG148" s="10" t="str">
        <f>AF148+P148</f>
        <v>0</v>
      </c>
      <c r="AH148" s="10" t="str">
        <f>AG148</f>
        <v>0</v>
      </c>
      <c r="AI148" s="10">
        <v>0</v>
      </c>
      <c r="AJ148" s="10" t="str">
        <f>IF((AI148-AH148) &gt; 1,0,IF((AI148-AH148)&lt;0,AH148-AI148,AI148-AH148))</f>
        <v>0</v>
      </c>
      <c r="AK148" s="10">
        <v>0.3</v>
      </c>
      <c r="AL148" s="10" t="str">
        <f>ROUND(AJ148*(AK148/100),2)</f>
        <v>0</v>
      </c>
    </row>
    <row r="149" spans="1:39">
      <c r="A149" s="10" t="s">
        <v>3188</v>
      </c>
      <c r="B149" s="10" t="s">
        <v>3189</v>
      </c>
      <c r="C149" s="10" t="s">
        <v>3190</v>
      </c>
      <c r="D149" s="10" t="s">
        <v>3191</v>
      </c>
      <c r="E149" s="10">
        <v>109</v>
      </c>
      <c r="F149" s="10">
        <v>18294</v>
      </c>
      <c r="G149" s="10" t="s">
        <v>3420</v>
      </c>
      <c r="H149" s="10" t="s">
        <v>40</v>
      </c>
      <c r="I149" s="10" t="s">
        <v>3421</v>
      </c>
      <c r="J149" s="10">
        <v>18</v>
      </c>
      <c r="K149" s="10">
        <v>1</v>
      </c>
      <c r="L149" s="10" t="s">
        <v>306</v>
      </c>
      <c r="M149" s="10" t="s">
        <v>73</v>
      </c>
      <c r="N149" s="10" t="str">
        <f>((J149*400)+(K149*100))+L149</f>
        <v>0</v>
      </c>
      <c r="O149" s="10" t="s">
        <v>112</v>
      </c>
      <c r="P149" s="10" t="str">
        <f>N149*O149</f>
        <v>0</v>
      </c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  <c r="AF149" s="10"/>
      <c r="AG149" s="10" t="str">
        <f>AF149+P149</f>
        <v>0</v>
      </c>
      <c r="AH149" s="10" t="str">
        <f>AG149</f>
        <v>0</v>
      </c>
      <c r="AI149" s="10">
        <v>0</v>
      </c>
      <c r="AJ149" s="10" t="str">
        <f>IF((AI149-AH149) &gt; 1,0,IF((AI149-AH149)&lt;0,AH149-AI149,AI149-AH149))</f>
        <v>0</v>
      </c>
      <c r="AK149" s="10">
        <v>0.3</v>
      </c>
      <c r="AL149" s="10" t="str">
        <f>ROUND(AJ149*(AK149/100),2)</f>
        <v>0</v>
      </c>
    </row>
    <row r="150" spans="1:39">
      <c r="A150" s="10" t="s">
        <v>3188</v>
      </c>
      <c r="B150" s="10" t="s">
        <v>3189</v>
      </c>
      <c r="C150" s="10" t="s">
        <v>3190</v>
      </c>
      <c r="D150" s="10" t="s">
        <v>3191</v>
      </c>
      <c r="E150" s="10">
        <v>110</v>
      </c>
      <c r="F150" s="10">
        <v>18295</v>
      </c>
      <c r="G150" s="10" t="s">
        <v>3422</v>
      </c>
      <c r="H150" s="10" t="s">
        <v>40</v>
      </c>
      <c r="I150" s="10" t="s">
        <v>3423</v>
      </c>
      <c r="J150" s="10">
        <v>5</v>
      </c>
      <c r="K150" s="10">
        <v>0</v>
      </c>
      <c r="L150" s="10" t="s">
        <v>80</v>
      </c>
      <c r="M150" s="10" t="s">
        <v>73</v>
      </c>
      <c r="N150" s="10" t="str">
        <f>((J150*400)+(K150*100))+L150</f>
        <v>0</v>
      </c>
      <c r="O150" s="10" t="s">
        <v>112</v>
      </c>
      <c r="P150" s="10" t="str">
        <f>N150*O150</f>
        <v>0</v>
      </c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10" t="str">
        <f>AF150+P150</f>
        <v>0</v>
      </c>
      <c r="AH150" s="10" t="str">
        <f>AG150</f>
        <v>0</v>
      </c>
      <c r="AI150" s="10">
        <v>0</v>
      </c>
      <c r="AJ150" s="10" t="str">
        <f>IF((AI150-AH150) &gt; 1,0,IF((AI150-AH150)&lt;0,AH150-AI150,AI150-AH150))</f>
        <v>0</v>
      </c>
      <c r="AK150" s="10">
        <v>0.3</v>
      </c>
      <c r="AL150" s="10" t="str">
        <f>ROUND(AJ150*(AK150/100),2)</f>
        <v>0</v>
      </c>
    </row>
    <row r="151" spans="1:39">
      <c r="A151" s="10" t="s">
        <v>3188</v>
      </c>
      <c r="B151" s="10" t="s">
        <v>3189</v>
      </c>
      <c r="C151" s="10" t="s">
        <v>3190</v>
      </c>
      <c r="D151" s="10" t="s">
        <v>3191</v>
      </c>
      <c r="E151" s="10">
        <v>111</v>
      </c>
      <c r="F151" s="10">
        <v>18296</v>
      </c>
      <c r="G151" s="10" t="s">
        <v>3424</v>
      </c>
      <c r="H151" s="10" t="s">
        <v>40</v>
      </c>
      <c r="I151" s="10" t="s">
        <v>3425</v>
      </c>
      <c r="J151" s="10">
        <v>10</v>
      </c>
      <c r="K151" s="10">
        <v>2</v>
      </c>
      <c r="L151" s="10" t="s">
        <v>267</v>
      </c>
      <c r="M151" s="10" t="s">
        <v>73</v>
      </c>
      <c r="N151" s="10" t="str">
        <f>((J151*400)+(K151*100))+L151</f>
        <v>0</v>
      </c>
      <c r="O151" s="10" t="s">
        <v>112</v>
      </c>
      <c r="P151" s="10" t="str">
        <f>N151*O151</f>
        <v>0</v>
      </c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  <c r="AF151" s="10"/>
      <c r="AG151" s="10" t="str">
        <f>AF151+P151</f>
        <v>0</v>
      </c>
      <c r="AH151" s="10" t="str">
        <f>AG151</f>
        <v>0</v>
      </c>
      <c r="AI151" s="10">
        <v>0</v>
      </c>
      <c r="AJ151" s="10" t="str">
        <f>IF((AI151-AH151) &gt; 1,0,IF((AI151-AH151)&lt;0,AH151-AI151,AI151-AH151))</f>
        <v>0</v>
      </c>
      <c r="AK151" s="10">
        <v>0.3</v>
      </c>
      <c r="AL151" s="10" t="str">
        <f>ROUND(AJ151*(AK151/100),2)</f>
        <v>0</v>
      </c>
    </row>
    <row r="152" spans="1:39">
      <c r="A152" s="10" t="s">
        <v>3188</v>
      </c>
      <c r="B152" s="10" t="s">
        <v>3189</v>
      </c>
      <c r="C152" s="10" t="s">
        <v>3190</v>
      </c>
      <c r="D152" s="10" t="s">
        <v>3191</v>
      </c>
      <c r="E152" s="10">
        <v>112</v>
      </c>
      <c r="F152" s="10">
        <v>18297</v>
      </c>
      <c r="G152" s="10" t="s">
        <v>3426</v>
      </c>
      <c r="H152" s="10" t="s">
        <v>40</v>
      </c>
      <c r="I152" s="10" t="s">
        <v>3427</v>
      </c>
      <c r="J152" s="10">
        <v>10</v>
      </c>
      <c r="K152" s="10">
        <v>1</v>
      </c>
      <c r="L152" s="10" t="s">
        <v>438</v>
      </c>
      <c r="M152" s="10" t="s">
        <v>73</v>
      </c>
      <c r="N152" s="10" t="str">
        <f>((J152*400)+(K152*100))+L152</f>
        <v>0</v>
      </c>
      <c r="O152" s="10" t="s">
        <v>112</v>
      </c>
      <c r="P152" s="10" t="str">
        <f>N152*O152</f>
        <v>0</v>
      </c>
      <c r="Q152" s="10"/>
      <c r="R152" s="10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E152" s="10"/>
      <c r="AF152" s="10"/>
      <c r="AG152" s="10" t="str">
        <f>AF152+P152</f>
        <v>0</v>
      </c>
      <c r="AH152" s="10" t="str">
        <f>AG152</f>
        <v>0</v>
      </c>
      <c r="AI152" s="10">
        <v>0</v>
      </c>
      <c r="AJ152" s="10" t="str">
        <f>IF((AI152-AH152) &gt; 1,0,IF((AI152-AH152)&lt;0,AH152-AI152,AI152-AH152))</f>
        <v>0</v>
      </c>
      <c r="AK152" s="10">
        <v>0.3</v>
      </c>
      <c r="AL152" s="10" t="str">
        <f>ROUND(AJ152*(AK152/100),2)</f>
        <v>0</v>
      </c>
    </row>
    <row r="153" spans="1:39">
      <c r="A153" s="10" t="s">
        <v>3188</v>
      </c>
      <c r="B153" s="10" t="s">
        <v>3189</v>
      </c>
      <c r="C153" s="10" t="s">
        <v>3190</v>
      </c>
      <c r="D153" s="10" t="s">
        <v>3191</v>
      </c>
      <c r="E153" s="10">
        <v>113</v>
      </c>
      <c r="F153" s="10">
        <v>18298</v>
      </c>
      <c r="G153" s="10" t="s">
        <v>3428</v>
      </c>
      <c r="H153" s="10" t="s">
        <v>40</v>
      </c>
      <c r="I153" s="10" t="s">
        <v>3429</v>
      </c>
      <c r="J153" s="10">
        <v>3</v>
      </c>
      <c r="K153" s="10">
        <v>0</v>
      </c>
      <c r="L153" s="10" t="s">
        <v>135</v>
      </c>
      <c r="M153" s="10" t="s">
        <v>81</v>
      </c>
      <c r="N153" s="10" t="str">
        <f>((J153*400)+(K153*100))+L153</f>
        <v>0</v>
      </c>
      <c r="O153" s="10" t="s">
        <v>112</v>
      </c>
      <c r="P153" s="10" t="str">
        <f>N153*O153</f>
        <v>0</v>
      </c>
      <c r="Q153" s="10">
        <v>1</v>
      </c>
      <c r="R153" s="10" t="s">
        <v>3188</v>
      </c>
      <c r="S153" s="10" t="s">
        <v>3189</v>
      </c>
      <c r="T153" s="10" t="s">
        <v>3190</v>
      </c>
      <c r="U153" s="10" t="s">
        <v>3273</v>
      </c>
      <c r="V153" s="10" t="s">
        <v>3430</v>
      </c>
      <c r="W153" s="10" t="s">
        <v>95</v>
      </c>
      <c r="X153" s="10" t="s">
        <v>76</v>
      </c>
      <c r="Y153" s="10" t="s">
        <v>77</v>
      </c>
      <c r="Z153" s="10">
        <v>25</v>
      </c>
      <c r="AA153" s="10">
        <v>100</v>
      </c>
      <c r="AB153" s="10">
        <v>8550</v>
      </c>
      <c r="AC153" s="10" t="str">
        <f>Z153*AB153</f>
        <v>0</v>
      </c>
      <c r="AD153" s="10">
        <v>6</v>
      </c>
      <c r="AE153" s="10">
        <v>6</v>
      </c>
      <c r="AF153" s="10" t="str">
        <f>(AC153*(100-AE153))/100</f>
        <v>0</v>
      </c>
      <c r="AG153" s="10" t="str">
        <f>P153+AF153</f>
        <v>0</v>
      </c>
      <c r="AH153" s="10" t="str">
        <f>(AG153*AA153)/100</f>
        <v>0</v>
      </c>
      <c r="AI153" s="10">
        <v>0</v>
      </c>
      <c r="AJ153" s="10" t="str">
        <f>IF((AI153-AH153) &gt; 1,0,IF((AI153-AH153)&lt;0,AH153-AI153,AI153-AH153))</f>
        <v>0</v>
      </c>
      <c r="AK153" s="10">
        <v>0.3</v>
      </c>
      <c r="AL153" s="10" t="str">
        <f>ROUND(AJ153*(AK153/100),2)</f>
        <v>0</v>
      </c>
      <c r="AM153" t="s">
        <v>3431</v>
      </c>
    </row>
    <row r="154" spans="1:39">
      <c r="A154" s="10"/>
      <c r="B154" s="10"/>
      <c r="C154" s="10"/>
      <c r="D154" s="10"/>
      <c r="E154" s="10"/>
      <c r="F154" s="10"/>
      <c r="G154" s="10"/>
      <c r="H154" s="10"/>
      <c r="I154" s="10"/>
      <c r="J154" s="10">
        <v>1</v>
      </c>
      <c r="K154" s="10">
        <v>0</v>
      </c>
      <c r="L154" s="10" t="s">
        <v>80</v>
      </c>
      <c r="M154" s="10" t="s">
        <v>73</v>
      </c>
      <c r="N154" s="10" t="str">
        <f>((J154*400)+(K154*100))+L154</f>
        <v>0</v>
      </c>
      <c r="O154" s="10" t="s">
        <v>112</v>
      </c>
      <c r="P154" s="10" t="str">
        <f>N154*O154</f>
        <v>0</v>
      </c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  <c r="AG154" s="10" t="str">
        <f>AF154+P154</f>
        <v>0</v>
      </c>
      <c r="AH154" s="10" t="str">
        <f>AG154</f>
        <v>0</v>
      </c>
      <c r="AI154" s="10">
        <v>0</v>
      </c>
      <c r="AJ154" s="10" t="str">
        <f>IF((AI154-AH154) &gt; 1,0,IF((AI154-AH154)&lt;0,AH154-AI154,AI154-AH154))</f>
        <v>0</v>
      </c>
      <c r="AK154" s="10">
        <v>0.3</v>
      </c>
      <c r="AL154" s="10" t="str">
        <f>ROUND(AJ154*(AK154/100),2)</f>
        <v>0</v>
      </c>
    </row>
    <row r="155" spans="1:39">
      <c r="A155" s="10" t="s">
        <v>3188</v>
      </c>
      <c r="B155" s="10" t="s">
        <v>3189</v>
      </c>
      <c r="C155" s="10" t="s">
        <v>3190</v>
      </c>
      <c r="D155" s="10" t="s">
        <v>3191</v>
      </c>
      <c r="E155" s="10">
        <v>114</v>
      </c>
      <c r="F155" s="10">
        <v>18299</v>
      </c>
      <c r="G155" s="10" t="s">
        <v>3432</v>
      </c>
      <c r="H155" s="10" t="s">
        <v>40</v>
      </c>
      <c r="I155" s="10" t="s">
        <v>3433</v>
      </c>
      <c r="J155" s="10">
        <v>6</v>
      </c>
      <c r="K155" s="10">
        <v>1</v>
      </c>
      <c r="L155" s="10" t="s">
        <v>80</v>
      </c>
      <c r="M155" s="10" t="s">
        <v>81</v>
      </c>
      <c r="N155" s="10" t="str">
        <f>((J155*400)+(K155*100))+L155</f>
        <v>0</v>
      </c>
      <c r="O155" s="10" t="s">
        <v>112</v>
      </c>
      <c r="P155" s="10" t="str">
        <f>N155*O155</f>
        <v>0</v>
      </c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  <c r="AF155" s="10"/>
      <c r="AG155" s="10" t="str">
        <f>AF155+P155</f>
        <v>0</v>
      </c>
      <c r="AH155" s="10" t="str">
        <f>AG155</f>
        <v>0</v>
      </c>
      <c r="AI155" s="10">
        <v>0</v>
      </c>
      <c r="AJ155" s="10" t="str">
        <f>IF((AI155-AH155) &gt; 1,0,IF((AI155-AH155)&lt;0,AH155-AI155,AI155-AH155))</f>
        <v>0</v>
      </c>
      <c r="AK155" s="10">
        <v>0.01</v>
      </c>
      <c r="AL155" s="10" t="str">
        <f>ROUND(AJ155*(AK155/100),2)</f>
        <v>0</v>
      </c>
    </row>
    <row r="156" spans="1:39">
      <c r="A156" s="10"/>
      <c r="B156" s="10"/>
      <c r="C156" s="10"/>
      <c r="D156" s="10"/>
      <c r="E156" s="10"/>
      <c r="F156" s="10"/>
      <c r="G156" s="10"/>
      <c r="H156" s="10"/>
      <c r="I156" s="10"/>
      <c r="J156" s="10">
        <v>1</v>
      </c>
      <c r="K156" s="10">
        <v>0</v>
      </c>
      <c r="L156" s="10" t="s">
        <v>80</v>
      </c>
      <c r="M156" s="10" t="s">
        <v>73</v>
      </c>
      <c r="N156" s="10" t="str">
        <f>((J156*400)+(K156*100))+L156</f>
        <v>0</v>
      </c>
      <c r="O156" s="10" t="s">
        <v>112</v>
      </c>
      <c r="P156" s="10" t="str">
        <f>N156*O156</f>
        <v>0</v>
      </c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  <c r="AF156" s="10"/>
      <c r="AG156" s="10" t="str">
        <f>AF156+P156</f>
        <v>0</v>
      </c>
      <c r="AH156" s="10" t="str">
        <f>AG156</f>
        <v>0</v>
      </c>
      <c r="AI156" s="10">
        <v>0</v>
      </c>
      <c r="AJ156" s="10" t="str">
        <f>IF((AI156-AH156) &gt; 1,0,IF((AI156-AH156)&lt;0,AH156-AI156,AI156-AH156))</f>
        <v>0</v>
      </c>
      <c r="AK156" s="10">
        <v>0.3</v>
      </c>
      <c r="AL156" s="10" t="str">
        <f>ROUND(AJ156*(AK156/100),2)</f>
        <v>0</v>
      </c>
    </row>
    <row r="157" spans="1:39">
      <c r="A157" s="10" t="s">
        <v>3188</v>
      </c>
      <c r="B157" s="10" t="s">
        <v>3189</v>
      </c>
      <c r="C157" s="10" t="s">
        <v>3190</v>
      </c>
      <c r="D157" s="10" t="s">
        <v>3191</v>
      </c>
      <c r="E157" s="10">
        <v>115</v>
      </c>
      <c r="F157" s="10">
        <v>18300</v>
      </c>
      <c r="G157" s="10" t="s">
        <v>3434</v>
      </c>
      <c r="H157" s="10" t="s">
        <v>40</v>
      </c>
      <c r="I157" s="10" t="s">
        <v>3435</v>
      </c>
      <c r="J157" s="10">
        <v>14</v>
      </c>
      <c r="K157" s="10">
        <v>1</v>
      </c>
      <c r="L157" s="10" t="s">
        <v>474</v>
      </c>
      <c r="M157" s="10" t="s">
        <v>73</v>
      </c>
      <c r="N157" s="10" t="str">
        <f>((J157*400)+(K157*100))+L157</f>
        <v>0</v>
      </c>
      <c r="O157" s="10" t="s">
        <v>112</v>
      </c>
      <c r="P157" s="10" t="str">
        <f>N157*O157</f>
        <v>0</v>
      </c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 t="str">
        <f>AF157+P157</f>
        <v>0</v>
      </c>
      <c r="AH157" s="10" t="str">
        <f>AG157</f>
        <v>0</v>
      </c>
      <c r="AI157" s="10">
        <v>0</v>
      </c>
      <c r="AJ157" s="10" t="str">
        <f>IF((AI157-AH157) &gt; 1,0,IF((AI157-AH157)&lt;0,AH157-AI157,AI157-AH157))</f>
        <v>0</v>
      </c>
      <c r="AK157" s="10">
        <v>0.3</v>
      </c>
      <c r="AL157" s="10" t="str">
        <f>ROUND(AJ157*(AK157/100),2)</f>
        <v>0</v>
      </c>
    </row>
    <row r="158" spans="1:39">
      <c r="A158" s="10" t="s">
        <v>3188</v>
      </c>
      <c r="B158" s="10" t="s">
        <v>3189</v>
      </c>
      <c r="C158" s="10" t="s">
        <v>3190</v>
      </c>
      <c r="D158" s="10" t="s">
        <v>3191</v>
      </c>
      <c r="E158" s="10">
        <v>116</v>
      </c>
      <c r="F158" s="10">
        <v>18301</v>
      </c>
      <c r="G158" s="10" t="s">
        <v>3436</v>
      </c>
      <c r="H158" s="10" t="s">
        <v>40</v>
      </c>
      <c r="I158" s="10" t="s">
        <v>3437</v>
      </c>
      <c r="J158" s="10">
        <v>7</v>
      </c>
      <c r="K158" s="10">
        <v>2</v>
      </c>
      <c r="L158" s="10" t="s">
        <v>80</v>
      </c>
      <c r="M158" s="10" t="s">
        <v>212</v>
      </c>
      <c r="N158" s="10" t="str">
        <f>((J158*400)+(K158*100))+L158</f>
        <v>0</v>
      </c>
      <c r="O158" s="10" t="s">
        <v>112</v>
      </c>
      <c r="P158" s="10" t="str">
        <f>N158*O158</f>
        <v>0</v>
      </c>
      <c r="Q158" s="10">
        <v>1</v>
      </c>
      <c r="R158" s="10" t="s">
        <v>3188</v>
      </c>
      <c r="S158" s="10" t="s">
        <v>3189</v>
      </c>
      <c r="T158" s="10" t="s">
        <v>3190</v>
      </c>
      <c r="U158" s="10" t="s">
        <v>3273</v>
      </c>
      <c r="V158" s="10" t="s">
        <v>3438</v>
      </c>
      <c r="W158" s="10" t="s">
        <v>966</v>
      </c>
      <c r="X158" s="10" t="s">
        <v>76</v>
      </c>
      <c r="Y158" s="10" t="s">
        <v>88</v>
      </c>
      <c r="Z158" s="10">
        <v>270</v>
      </c>
      <c r="AA158" s="10">
        <v>100</v>
      </c>
      <c r="AB158" s="10">
        <v>7800</v>
      </c>
      <c r="AC158" s="10" t="str">
        <f>Z158*AB158</f>
        <v>0</v>
      </c>
      <c r="AD158" s="10">
        <v>6</v>
      </c>
      <c r="AE158" s="10">
        <v>6</v>
      </c>
      <c r="AF158" s="10" t="str">
        <f>(AC158*(100-AE158))/100</f>
        <v>0</v>
      </c>
      <c r="AG158" s="10" t="str">
        <f>P158+AF158</f>
        <v>0</v>
      </c>
      <c r="AH158" s="10" t="str">
        <f>(AG158*AA158)/100</f>
        <v>0</v>
      </c>
      <c r="AI158" s="10">
        <v>0</v>
      </c>
      <c r="AJ158" s="10" t="str">
        <f>IF((AI158-AH158) &gt; 1,0,IF((AI158-AH158)&lt;0,AH158-AI158,AI158-AH158))</f>
        <v>0</v>
      </c>
      <c r="AK158" s="10">
        <v>0.02</v>
      </c>
      <c r="AL158" s="10" t="str">
        <f>ROUND(AJ158*(AK158/100),2)</f>
        <v>0</v>
      </c>
      <c r="AM158" t="s">
        <v>1103</v>
      </c>
    </row>
    <row r="159" spans="1:39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>
        <v>2</v>
      </c>
      <c r="R159" s="10" t="s">
        <v>3188</v>
      </c>
      <c r="S159" s="10" t="s">
        <v>3189</v>
      </c>
      <c r="T159" s="10" t="s">
        <v>3190</v>
      </c>
      <c r="U159" s="10" t="s">
        <v>3273</v>
      </c>
      <c r="V159" s="10" t="s">
        <v>3439</v>
      </c>
      <c r="W159" s="10" t="s">
        <v>966</v>
      </c>
      <c r="X159" s="10" t="s">
        <v>76</v>
      </c>
      <c r="Y159" s="10" t="s">
        <v>88</v>
      </c>
      <c r="Z159" s="10">
        <v>270</v>
      </c>
      <c r="AA159" s="10">
        <v>100</v>
      </c>
      <c r="AB159" s="10">
        <v>7800</v>
      </c>
      <c r="AC159" s="10" t="str">
        <f>Z159*AB159</f>
        <v>0</v>
      </c>
      <c r="AD159" s="10">
        <v>6</v>
      </c>
      <c r="AE159" s="10">
        <v>6</v>
      </c>
      <c r="AF159" s="10" t="str">
        <f>(AC159*(100-AE159))/100</f>
        <v>0</v>
      </c>
      <c r="AG159" s="10" t="str">
        <f>P159+AF159</f>
        <v>0</v>
      </c>
      <c r="AH159" s="10" t="str">
        <f>(AG159*AA159)/100</f>
        <v>0</v>
      </c>
      <c r="AI159" s="10">
        <v>0</v>
      </c>
      <c r="AJ159" s="10" t="str">
        <f>IF((AI159-AH159) &gt; 1,0,IF((AI159-AH159)&lt;0,AH159-AI159,AI159-AH159))</f>
        <v>0</v>
      </c>
      <c r="AK159" s="10">
        <v>0.02</v>
      </c>
      <c r="AL159" s="10" t="str">
        <f>ROUND(AJ159*(AK159/100),2)</f>
        <v>0</v>
      </c>
      <c r="AM159" t="s">
        <v>1103</v>
      </c>
    </row>
    <row r="160" spans="1:39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>
        <v>3</v>
      </c>
      <c r="R160" s="10" t="s">
        <v>3188</v>
      </c>
      <c r="S160" s="10" t="s">
        <v>3189</v>
      </c>
      <c r="T160" s="10" t="s">
        <v>3190</v>
      </c>
      <c r="U160" s="10" t="s">
        <v>3273</v>
      </c>
      <c r="V160" s="10" t="s">
        <v>3440</v>
      </c>
      <c r="W160" s="10" t="s">
        <v>966</v>
      </c>
      <c r="X160" s="10" t="s">
        <v>76</v>
      </c>
      <c r="Y160" s="10" t="s">
        <v>88</v>
      </c>
      <c r="Z160" s="10">
        <v>400</v>
      </c>
      <c r="AA160" s="10">
        <v>100</v>
      </c>
      <c r="AB160" s="10">
        <v>7800</v>
      </c>
      <c r="AC160" s="10" t="str">
        <f>Z160*AB160</f>
        <v>0</v>
      </c>
      <c r="AD160" s="10">
        <v>6</v>
      </c>
      <c r="AE160" s="10">
        <v>6</v>
      </c>
      <c r="AF160" s="10" t="str">
        <f>(AC160*(100-AE160))/100</f>
        <v>0</v>
      </c>
      <c r="AG160" s="10" t="str">
        <f>P160+AF160</f>
        <v>0</v>
      </c>
      <c r="AH160" s="10" t="str">
        <f>(AG160*AA160)/100</f>
        <v>0</v>
      </c>
      <c r="AI160" s="10">
        <v>0</v>
      </c>
      <c r="AJ160" s="10" t="str">
        <f>IF((AI160-AH160) &gt; 1,0,IF((AI160-AH160)&lt;0,AH160-AI160,AI160-AH160))</f>
        <v>0</v>
      </c>
      <c r="AK160" s="10">
        <v>0.02</v>
      </c>
      <c r="AL160" s="10" t="str">
        <f>ROUND(AJ160*(AK160/100),2)</f>
        <v>0</v>
      </c>
      <c r="AM160" t="s">
        <v>89</v>
      </c>
    </row>
    <row r="161" spans="1:39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>
        <v>4</v>
      </c>
      <c r="R161" s="10" t="s">
        <v>3188</v>
      </c>
      <c r="S161" s="10" t="s">
        <v>3189</v>
      </c>
      <c r="T161" s="10" t="s">
        <v>3190</v>
      </c>
      <c r="U161" s="10" t="s">
        <v>3273</v>
      </c>
      <c r="V161" s="10" t="s">
        <v>3441</v>
      </c>
      <c r="W161" s="10" t="s">
        <v>966</v>
      </c>
      <c r="X161" s="10" t="s">
        <v>76</v>
      </c>
      <c r="Y161" s="10" t="s">
        <v>88</v>
      </c>
      <c r="Z161" s="10">
        <v>600</v>
      </c>
      <c r="AA161" s="10">
        <v>100</v>
      </c>
      <c r="AB161" s="10">
        <v>7800</v>
      </c>
      <c r="AC161" s="10" t="str">
        <f>Z161*AB161</f>
        <v>0</v>
      </c>
      <c r="AD161" s="10">
        <v>6</v>
      </c>
      <c r="AE161" s="10">
        <v>6</v>
      </c>
      <c r="AF161" s="10" t="str">
        <f>(AC161*(100-AE161))/100</f>
        <v>0</v>
      </c>
      <c r="AG161" s="10" t="str">
        <f>P161+AF161</f>
        <v>0</v>
      </c>
      <c r="AH161" s="10" t="str">
        <f>(AG161*AA161)/100</f>
        <v>0</v>
      </c>
      <c r="AI161" s="10">
        <v>0</v>
      </c>
      <c r="AJ161" s="10" t="str">
        <f>IF((AI161-AH161) &gt; 1,0,IF((AI161-AH161)&lt;0,AH161-AI161,AI161-AH161))</f>
        <v>0</v>
      </c>
      <c r="AK161" s="10">
        <v>0.02</v>
      </c>
      <c r="AL161" s="10" t="str">
        <f>ROUND(AJ161*(AK161/100),2)</f>
        <v>0</v>
      </c>
      <c r="AM161" t="s">
        <v>1103</v>
      </c>
    </row>
    <row r="162" spans="1:39">
      <c r="A162" s="10"/>
      <c r="B162" s="10"/>
      <c r="C162" s="10"/>
      <c r="D162" s="10"/>
      <c r="E162" s="10"/>
      <c r="F162" s="10"/>
      <c r="G162" s="10"/>
      <c r="H162" s="10"/>
      <c r="I162" s="10"/>
      <c r="J162" s="10">
        <v>4</v>
      </c>
      <c r="K162" s="10">
        <v>0</v>
      </c>
      <c r="L162" s="10" t="s">
        <v>80</v>
      </c>
      <c r="M162" s="10" t="s">
        <v>81</v>
      </c>
      <c r="N162" s="10" t="str">
        <f>((J162*400)+(K162*100))+L162</f>
        <v>0</v>
      </c>
      <c r="O162" s="10" t="s">
        <v>112</v>
      </c>
      <c r="P162" s="10" t="str">
        <f>N162*O162</f>
        <v>0</v>
      </c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  <c r="AF162" s="10"/>
      <c r="AG162" s="10" t="str">
        <f>AF162+P162</f>
        <v>0</v>
      </c>
      <c r="AH162" s="10" t="str">
        <f>AG162</f>
        <v>0</v>
      </c>
      <c r="AI162" s="10">
        <v>0</v>
      </c>
      <c r="AJ162" s="10" t="str">
        <f>IF((AI162-AH162) &gt; 1,0,IF((AI162-AH162)&lt;0,AH162-AI162,AI162-AH162))</f>
        <v>0</v>
      </c>
      <c r="AK162" s="10">
        <v>0.01</v>
      </c>
      <c r="AL162" s="10" t="str">
        <f>ROUND(AJ162*(AK162/100),2)</f>
        <v>0</v>
      </c>
    </row>
    <row r="163" spans="1:39">
      <c r="A163" s="10" t="s">
        <v>3188</v>
      </c>
      <c r="B163" s="10" t="s">
        <v>3189</v>
      </c>
      <c r="C163" s="10" t="s">
        <v>3190</v>
      </c>
      <c r="D163" s="10" t="s">
        <v>3191</v>
      </c>
      <c r="E163" s="10">
        <v>117</v>
      </c>
      <c r="F163" s="10">
        <v>18306</v>
      </c>
      <c r="G163" s="10" t="s">
        <v>3442</v>
      </c>
      <c r="H163" s="10" t="s">
        <v>40</v>
      </c>
      <c r="I163" s="10" t="s">
        <v>3443</v>
      </c>
      <c r="J163" s="10">
        <v>13</v>
      </c>
      <c r="K163" s="10">
        <v>2</v>
      </c>
      <c r="L163" s="10" t="s">
        <v>1317</v>
      </c>
      <c r="M163" s="10" t="s">
        <v>73</v>
      </c>
      <c r="N163" s="10" t="str">
        <f>((J163*400)+(K163*100))+L163</f>
        <v>0</v>
      </c>
      <c r="O163" s="10" t="s">
        <v>112</v>
      </c>
      <c r="P163" s="10" t="str">
        <f>N163*O163</f>
        <v>0</v>
      </c>
      <c r="Q163" s="10"/>
      <c r="R163" s="10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  <c r="AF163" s="10"/>
      <c r="AG163" s="10" t="str">
        <f>AF163+P163</f>
        <v>0</v>
      </c>
      <c r="AH163" s="10" t="str">
        <f>AG163</f>
        <v>0</v>
      </c>
      <c r="AI163" s="10">
        <v>0</v>
      </c>
      <c r="AJ163" s="10" t="str">
        <f>IF((AI163-AH163) &gt; 1,0,IF((AI163-AH163)&lt;0,AH163-AI163,AI163-AH163))</f>
        <v>0</v>
      </c>
      <c r="AK163" s="10">
        <v>0.3</v>
      </c>
      <c r="AL163" s="10" t="str">
        <f>ROUND(AJ163*(AK163/100),2)</f>
        <v>0</v>
      </c>
    </row>
    <row r="164" spans="1:39">
      <c r="A164" s="10" t="s">
        <v>3188</v>
      </c>
      <c r="B164" s="10" t="s">
        <v>3189</v>
      </c>
      <c r="C164" s="10" t="s">
        <v>3190</v>
      </c>
      <c r="D164" s="10" t="s">
        <v>3191</v>
      </c>
      <c r="E164" s="10">
        <v>118</v>
      </c>
      <c r="F164" s="10">
        <v>18772</v>
      </c>
      <c r="G164" s="10" t="s">
        <v>3444</v>
      </c>
      <c r="H164" s="10" t="s">
        <v>40</v>
      </c>
      <c r="I164" s="10" t="s">
        <v>3445</v>
      </c>
      <c r="J164" s="10">
        <v>9</v>
      </c>
      <c r="K164" s="10">
        <v>1</v>
      </c>
      <c r="L164" s="10" t="s">
        <v>236</v>
      </c>
      <c r="M164" s="10" t="s">
        <v>73</v>
      </c>
      <c r="N164" s="10" t="str">
        <f>((J164*400)+(K164*100))+L164</f>
        <v>0</v>
      </c>
      <c r="O164" s="10" t="s">
        <v>112</v>
      </c>
      <c r="P164" s="10" t="str">
        <f>N164*O164</f>
        <v>0</v>
      </c>
      <c r="Q164" s="10">
        <v>1</v>
      </c>
      <c r="R164" s="10" t="s">
        <v>3188</v>
      </c>
      <c r="S164" s="10" t="s">
        <v>3189</v>
      </c>
      <c r="T164" s="10" t="s">
        <v>3190</v>
      </c>
      <c r="U164" s="10" t="s">
        <v>3273</v>
      </c>
      <c r="V164" s="10" t="s">
        <v>3446</v>
      </c>
      <c r="W164" s="10" t="s">
        <v>191</v>
      </c>
      <c r="X164" s="10" t="s">
        <v>76</v>
      </c>
      <c r="Y164" s="10" t="s">
        <v>77</v>
      </c>
      <c r="Z164" s="10">
        <v>817</v>
      </c>
      <c r="AA164" s="10">
        <v>100</v>
      </c>
      <c r="AB164" s="10">
        <v>2600</v>
      </c>
      <c r="AC164" s="10" t="str">
        <f>Z164*AB164</f>
        <v>0</v>
      </c>
      <c r="AD164" s="10">
        <v>6</v>
      </c>
      <c r="AE164" s="10">
        <v>6</v>
      </c>
      <c r="AF164" s="10" t="str">
        <f>(AC164*(100-AE164))/100</f>
        <v>0</v>
      </c>
      <c r="AG164" s="10" t="str">
        <f>P164+AF164</f>
        <v>0</v>
      </c>
      <c r="AH164" s="10" t="str">
        <f>(AG164*AA164)/100</f>
        <v>0</v>
      </c>
      <c r="AI164" s="10">
        <v>0</v>
      </c>
      <c r="AJ164" s="10" t="str">
        <f>IF((AI164-AH164) &gt; 1,0,IF((AI164-AH164)&lt;0,AH164-AI164,AI164-AH164))</f>
        <v>0</v>
      </c>
      <c r="AK164" s="10">
        <v>0.3</v>
      </c>
      <c r="AL164" s="10" t="str">
        <f>ROUND(AJ164*(AK164/100),2)</f>
        <v>0</v>
      </c>
      <c r="AM164" t="s">
        <v>3447</v>
      </c>
    </row>
    <row r="165" spans="1:39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>
        <v>2</v>
      </c>
      <c r="R165" s="10" t="s">
        <v>3188</v>
      </c>
      <c r="S165" s="10" t="s">
        <v>3189</v>
      </c>
      <c r="T165" s="10" t="s">
        <v>3190</v>
      </c>
      <c r="U165" s="10" t="s">
        <v>3273</v>
      </c>
      <c r="V165" s="10" t="s">
        <v>3448</v>
      </c>
      <c r="W165" s="10" t="s">
        <v>95</v>
      </c>
      <c r="X165" s="10" t="s">
        <v>76</v>
      </c>
      <c r="Y165" s="10" t="s">
        <v>77</v>
      </c>
      <c r="Z165" s="10">
        <v>300</v>
      </c>
      <c r="AA165" s="10">
        <v>100</v>
      </c>
      <c r="AB165" s="10">
        <v>8550</v>
      </c>
      <c r="AC165" s="10" t="str">
        <f>Z165*AB165</f>
        <v>0</v>
      </c>
      <c r="AD165" s="10">
        <v>6</v>
      </c>
      <c r="AE165" s="10">
        <v>6</v>
      </c>
      <c r="AF165" s="10" t="str">
        <f>(AC165*(100-AE165))/100</f>
        <v>0</v>
      </c>
      <c r="AG165" s="10" t="str">
        <f>P165+AF165</f>
        <v>0</v>
      </c>
      <c r="AH165" s="10" t="str">
        <f>(AG165*AA165)/100</f>
        <v>0</v>
      </c>
      <c r="AI165" s="10">
        <v>0</v>
      </c>
      <c r="AJ165" s="10" t="str">
        <f>IF((AI165-AH165) &gt; 1,0,IF((AI165-AH165)&lt;0,AH165-AI165,AI165-AH165))</f>
        <v>0</v>
      </c>
      <c r="AK165" s="10">
        <v>0.3</v>
      </c>
      <c r="AL165" s="10" t="str">
        <f>ROUND(AJ165*(AK165/100),2)</f>
        <v>0</v>
      </c>
      <c r="AM165" t="s">
        <v>3286</v>
      </c>
    </row>
    <row r="166" spans="1:39">
      <c r="A166" s="10" t="s">
        <v>3188</v>
      </c>
      <c r="B166" s="10" t="s">
        <v>3189</v>
      </c>
      <c r="C166" s="10" t="s">
        <v>3190</v>
      </c>
      <c r="D166" s="10" t="s">
        <v>3191</v>
      </c>
      <c r="E166" s="10">
        <v>119</v>
      </c>
      <c r="F166" s="10">
        <v>18307</v>
      </c>
      <c r="G166" s="10" t="s">
        <v>3449</v>
      </c>
      <c r="H166" s="10" t="s">
        <v>40</v>
      </c>
      <c r="I166" s="10" t="s">
        <v>3450</v>
      </c>
      <c r="J166" s="10">
        <v>8</v>
      </c>
      <c r="K166" s="10">
        <v>2</v>
      </c>
      <c r="L166" s="10" t="s">
        <v>365</v>
      </c>
      <c r="M166" s="10" t="s">
        <v>73</v>
      </c>
      <c r="N166" s="10" t="str">
        <f>((J166*400)+(K166*100))+L166</f>
        <v>0</v>
      </c>
      <c r="O166" s="10" t="s">
        <v>112</v>
      </c>
      <c r="P166" s="10" t="str">
        <f>N166*O166</f>
        <v>0</v>
      </c>
      <c r="Q166" s="10"/>
      <c r="R166" s="10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  <c r="AF166" s="10"/>
      <c r="AG166" s="10" t="str">
        <f>AF166+P166</f>
        <v>0</v>
      </c>
      <c r="AH166" s="10" t="str">
        <f>AG166</f>
        <v>0</v>
      </c>
      <c r="AI166" s="10">
        <v>0</v>
      </c>
      <c r="AJ166" s="10" t="str">
        <f>IF((AI166-AH166) &gt; 1,0,IF((AI166-AH166)&lt;0,AH166-AI166,AI166-AH166))</f>
        <v>0</v>
      </c>
      <c r="AK166" s="10">
        <v>0.3</v>
      </c>
      <c r="AL166" s="10" t="str">
        <f>ROUND(AJ166*(AK166/100),2)</f>
        <v>0</v>
      </c>
    </row>
    <row r="167" spans="1:39">
      <c r="A167" s="10" t="s">
        <v>3188</v>
      </c>
      <c r="B167" s="10" t="s">
        <v>3189</v>
      </c>
      <c r="C167" s="10" t="s">
        <v>3190</v>
      </c>
      <c r="D167" s="10" t="s">
        <v>3191</v>
      </c>
      <c r="E167" s="10">
        <v>120</v>
      </c>
      <c r="F167" s="10">
        <v>18308</v>
      </c>
      <c r="G167" s="10" t="s">
        <v>3451</v>
      </c>
      <c r="H167" s="10" t="s">
        <v>40</v>
      </c>
      <c r="I167" s="10" t="s">
        <v>3452</v>
      </c>
      <c r="J167" s="10">
        <v>3</v>
      </c>
      <c r="K167" s="10">
        <v>2</v>
      </c>
      <c r="L167" s="10" t="s">
        <v>1360</v>
      </c>
      <c r="M167" s="10" t="s">
        <v>73</v>
      </c>
      <c r="N167" s="10" t="str">
        <f>((J167*400)+(K167*100))+L167</f>
        <v>0</v>
      </c>
      <c r="O167" s="10" t="s">
        <v>112</v>
      </c>
      <c r="P167" s="10" t="str">
        <f>N167*O167</f>
        <v>0</v>
      </c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  <c r="AF167" s="10"/>
      <c r="AG167" s="10" t="str">
        <f>AF167+P167</f>
        <v>0</v>
      </c>
      <c r="AH167" s="10" t="str">
        <f>AG167</f>
        <v>0</v>
      </c>
      <c r="AI167" s="10">
        <v>0</v>
      </c>
      <c r="AJ167" s="10" t="str">
        <f>IF((AI167-AH167) &gt; 1,0,IF((AI167-AH167)&lt;0,AH167-AI167,AI167-AH167))</f>
        <v>0</v>
      </c>
      <c r="AK167" s="10">
        <v>0.3</v>
      </c>
      <c r="AL167" s="10" t="str">
        <f>ROUND(AJ167*(AK167/100),2)</f>
        <v>0</v>
      </c>
    </row>
    <row r="168" spans="1:39">
      <c r="A168" s="10" t="s">
        <v>3188</v>
      </c>
      <c r="B168" s="10" t="s">
        <v>3189</v>
      </c>
      <c r="C168" s="10" t="s">
        <v>3190</v>
      </c>
      <c r="D168" s="10" t="s">
        <v>3191</v>
      </c>
      <c r="E168" s="10">
        <v>121</v>
      </c>
      <c r="F168" s="10">
        <v>18577</v>
      </c>
      <c r="G168" s="10" t="s">
        <v>3453</v>
      </c>
      <c r="H168" s="10" t="s">
        <v>40</v>
      </c>
      <c r="I168" s="10" t="s">
        <v>3454</v>
      </c>
      <c r="J168" s="10">
        <v>4</v>
      </c>
      <c r="K168" s="10">
        <v>0</v>
      </c>
      <c r="L168" s="10" t="s">
        <v>474</v>
      </c>
      <c r="M168" s="10" t="s">
        <v>73</v>
      </c>
      <c r="N168" s="10" t="str">
        <f>((J168*400)+(K168*100))+L168</f>
        <v>0</v>
      </c>
      <c r="O168" s="10" t="s">
        <v>112</v>
      </c>
      <c r="P168" s="10" t="str">
        <f>N168*O168</f>
        <v>0</v>
      </c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  <c r="AF168" s="10"/>
      <c r="AG168" s="10" t="str">
        <f>AF168+P168</f>
        <v>0</v>
      </c>
      <c r="AH168" s="10" t="str">
        <f>AG168</f>
        <v>0</v>
      </c>
      <c r="AI168" s="10">
        <v>0</v>
      </c>
      <c r="AJ168" s="10" t="str">
        <f>IF((AI168-AH168) &gt; 1,0,IF((AI168-AH168)&lt;0,AH168-AI168,AI168-AH168))</f>
        <v>0</v>
      </c>
      <c r="AK168" s="10">
        <v>0.3</v>
      </c>
      <c r="AL168" s="10" t="str">
        <f>ROUND(AJ168*(AK168/100),2)</f>
        <v>0</v>
      </c>
    </row>
    <row r="169" spans="1:39">
      <c r="A169" s="10" t="s">
        <v>3188</v>
      </c>
      <c r="B169" s="10" t="s">
        <v>3189</v>
      </c>
      <c r="C169" s="10" t="s">
        <v>3190</v>
      </c>
      <c r="D169" s="10" t="s">
        <v>3191</v>
      </c>
      <c r="E169" s="10">
        <v>122</v>
      </c>
      <c r="F169" s="10">
        <v>18309</v>
      </c>
      <c r="G169" s="10" t="s">
        <v>3455</v>
      </c>
      <c r="H169" s="10" t="s">
        <v>40</v>
      </c>
      <c r="I169" s="10" t="s">
        <v>3456</v>
      </c>
      <c r="J169" s="10">
        <v>11</v>
      </c>
      <c r="K169" s="10">
        <v>0</v>
      </c>
      <c r="L169" s="10" t="s">
        <v>819</v>
      </c>
      <c r="M169" s="10" t="s">
        <v>73</v>
      </c>
      <c r="N169" s="10" t="str">
        <f>((J169*400)+(K169*100))+L169</f>
        <v>0</v>
      </c>
      <c r="O169" s="10" t="s">
        <v>112</v>
      </c>
      <c r="P169" s="10" t="str">
        <f>N169*O169</f>
        <v>0</v>
      </c>
      <c r="Q169" s="10"/>
      <c r="R169" s="10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  <c r="AF169" s="10"/>
      <c r="AG169" s="10" t="str">
        <f>AF169+P169</f>
        <v>0</v>
      </c>
      <c r="AH169" s="10" t="str">
        <f>AG169</f>
        <v>0</v>
      </c>
      <c r="AI169" s="10">
        <v>0</v>
      </c>
      <c r="AJ169" s="10" t="str">
        <f>IF((AI169-AH169) &gt; 1,0,IF((AI169-AH169)&lt;0,AH169-AI169,AI169-AH169))</f>
        <v>0</v>
      </c>
      <c r="AK169" s="10">
        <v>0.3</v>
      </c>
      <c r="AL169" s="10" t="str">
        <f>ROUND(AJ169*(AK169/100),2)</f>
        <v>0</v>
      </c>
    </row>
    <row r="170" spans="1:39">
      <c r="A170" s="10" t="s">
        <v>3188</v>
      </c>
      <c r="B170" s="10" t="s">
        <v>3189</v>
      </c>
      <c r="C170" s="10" t="s">
        <v>3190</v>
      </c>
      <c r="D170" s="10" t="s">
        <v>3191</v>
      </c>
      <c r="E170" s="10">
        <v>123</v>
      </c>
      <c r="F170" s="10">
        <v>18310</v>
      </c>
      <c r="G170" s="10" t="s">
        <v>3457</v>
      </c>
      <c r="H170" s="10" t="s">
        <v>40</v>
      </c>
      <c r="I170" s="10" t="s">
        <v>3458</v>
      </c>
      <c r="J170" s="10">
        <v>14</v>
      </c>
      <c r="K170" s="10">
        <v>0</v>
      </c>
      <c r="L170" s="10" t="s">
        <v>676</v>
      </c>
      <c r="M170" s="10" t="s">
        <v>73</v>
      </c>
      <c r="N170" s="10" t="str">
        <f>((J170*400)+(K170*100))+L170</f>
        <v>0</v>
      </c>
      <c r="O170" s="10" t="s">
        <v>112</v>
      </c>
      <c r="P170" s="10" t="str">
        <f>N170*O170</f>
        <v>0</v>
      </c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  <c r="AF170" s="10"/>
      <c r="AG170" s="10" t="str">
        <f>AF170+P170</f>
        <v>0</v>
      </c>
      <c r="AH170" s="10" t="str">
        <f>AG170</f>
        <v>0</v>
      </c>
      <c r="AI170" s="10">
        <v>0</v>
      </c>
      <c r="AJ170" s="10" t="str">
        <f>IF((AI170-AH170) &gt; 1,0,IF((AI170-AH170)&lt;0,AH170-AI170,AI170-AH170))</f>
        <v>0</v>
      </c>
      <c r="AK170" s="10">
        <v>0.3</v>
      </c>
      <c r="AL170" s="10" t="str">
        <f>ROUND(AJ170*(AK170/100),2)</f>
        <v>0</v>
      </c>
    </row>
    <row r="171" spans="1:39">
      <c r="A171" s="10" t="s">
        <v>3188</v>
      </c>
      <c r="B171" s="10" t="s">
        <v>3189</v>
      </c>
      <c r="C171" s="10" t="s">
        <v>3190</v>
      </c>
      <c r="D171" s="10" t="s">
        <v>3191</v>
      </c>
      <c r="E171" s="10">
        <v>124</v>
      </c>
      <c r="F171" s="10">
        <v>18578</v>
      </c>
      <c r="G171" s="10" t="s">
        <v>3459</v>
      </c>
      <c r="H171" s="10" t="s">
        <v>40</v>
      </c>
      <c r="I171" s="10" t="s">
        <v>3460</v>
      </c>
      <c r="J171" s="10">
        <v>9</v>
      </c>
      <c r="K171" s="10">
        <v>2</v>
      </c>
      <c r="L171" s="10" t="s">
        <v>1931</v>
      </c>
      <c r="M171" s="10" t="s">
        <v>73</v>
      </c>
      <c r="N171" s="10" t="str">
        <f>((J171*400)+(K171*100))+L171</f>
        <v>0</v>
      </c>
      <c r="O171" s="10" t="s">
        <v>112</v>
      </c>
      <c r="P171" s="10" t="str">
        <f>N171*O171</f>
        <v>0</v>
      </c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  <c r="AF171" s="10"/>
      <c r="AG171" s="10" t="str">
        <f>AF171+P171</f>
        <v>0</v>
      </c>
      <c r="AH171" s="10" t="str">
        <f>AG171</f>
        <v>0</v>
      </c>
      <c r="AI171" s="10">
        <v>0</v>
      </c>
      <c r="AJ171" s="10" t="str">
        <f>IF((AI171-AH171) &gt; 1,0,IF((AI171-AH171)&lt;0,AH171-AI171,AI171-AH171))</f>
        <v>0</v>
      </c>
      <c r="AK171" s="10">
        <v>0.3</v>
      </c>
      <c r="AL171" s="10" t="str">
        <f>ROUND(AJ171*(AK171/100),2)</f>
        <v>0</v>
      </c>
    </row>
    <row r="172" spans="1:39">
      <c r="A172" s="10" t="s">
        <v>3188</v>
      </c>
      <c r="B172" s="10" t="s">
        <v>3189</v>
      </c>
      <c r="C172" s="10" t="s">
        <v>3190</v>
      </c>
      <c r="D172" s="10" t="s">
        <v>3191</v>
      </c>
      <c r="E172" s="10">
        <v>125</v>
      </c>
      <c r="F172" s="10">
        <v>18311</v>
      </c>
      <c r="G172" s="10" t="s">
        <v>3461</v>
      </c>
      <c r="H172" s="10" t="s">
        <v>40</v>
      </c>
      <c r="I172" s="10" t="s">
        <v>3462</v>
      </c>
      <c r="J172" s="10">
        <v>7</v>
      </c>
      <c r="K172" s="10">
        <v>1</v>
      </c>
      <c r="L172" s="10" t="s">
        <v>605</v>
      </c>
      <c r="M172" s="10" t="s">
        <v>73</v>
      </c>
      <c r="N172" s="10" t="str">
        <f>((J172*400)+(K172*100))+L172</f>
        <v>0</v>
      </c>
      <c r="O172" s="10" t="s">
        <v>112</v>
      </c>
      <c r="P172" s="10" t="str">
        <f>N172*O172</f>
        <v>0</v>
      </c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  <c r="AF172" s="10"/>
      <c r="AG172" s="10" t="str">
        <f>AF172+P172</f>
        <v>0</v>
      </c>
      <c r="AH172" s="10" t="str">
        <f>AG172</f>
        <v>0</v>
      </c>
      <c r="AI172" s="10">
        <v>0</v>
      </c>
      <c r="AJ172" s="10" t="str">
        <f>IF((AI172-AH172) &gt; 1,0,IF((AI172-AH172)&lt;0,AH172-AI172,AI172-AH172))</f>
        <v>0</v>
      </c>
      <c r="AK172" s="10">
        <v>0.3</v>
      </c>
      <c r="AL172" s="10" t="str">
        <f>ROUND(AJ172*(AK172/100),2)</f>
        <v>0</v>
      </c>
    </row>
    <row r="173" spans="1:39">
      <c r="A173" s="10" t="s">
        <v>3188</v>
      </c>
      <c r="B173" s="10" t="s">
        <v>3189</v>
      </c>
      <c r="C173" s="10" t="s">
        <v>3190</v>
      </c>
      <c r="D173" s="10" t="s">
        <v>3191</v>
      </c>
      <c r="E173" s="10">
        <v>126</v>
      </c>
      <c r="F173" s="10">
        <v>18312</v>
      </c>
      <c r="G173" s="10" t="s">
        <v>3463</v>
      </c>
      <c r="H173" s="10" t="s">
        <v>40</v>
      </c>
      <c r="I173" s="10" t="s">
        <v>3464</v>
      </c>
      <c r="J173" s="10">
        <v>6</v>
      </c>
      <c r="K173" s="10">
        <v>3</v>
      </c>
      <c r="L173" s="10" t="s">
        <v>138</v>
      </c>
      <c r="M173" s="10" t="s">
        <v>73</v>
      </c>
      <c r="N173" s="10" t="str">
        <f>((J173*400)+(K173*100))+L173</f>
        <v>0</v>
      </c>
      <c r="O173" s="10" t="s">
        <v>112</v>
      </c>
      <c r="P173" s="10" t="str">
        <f>N173*O173</f>
        <v>0</v>
      </c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  <c r="AF173" s="10"/>
      <c r="AG173" s="10" t="str">
        <f>AF173+P173</f>
        <v>0</v>
      </c>
      <c r="AH173" s="10" t="str">
        <f>AG173</f>
        <v>0</v>
      </c>
      <c r="AI173" s="10">
        <v>0</v>
      </c>
      <c r="AJ173" s="10" t="str">
        <f>IF((AI173-AH173) &gt; 1,0,IF((AI173-AH173)&lt;0,AH173-AI173,AI173-AH173))</f>
        <v>0</v>
      </c>
      <c r="AK173" s="10">
        <v>0.3</v>
      </c>
      <c r="AL173" s="10" t="str">
        <f>ROUND(AJ173*(AK173/100),2)</f>
        <v>0</v>
      </c>
    </row>
    <row r="174" spans="1:39">
      <c r="A174" s="10" t="s">
        <v>3188</v>
      </c>
      <c r="B174" s="10" t="s">
        <v>3189</v>
      </c>
      <c r="C174" s="10" t="s">
        <v>3190</v>
      </c>
      <c r="D174" s="10" t="s">
        <v>3191</v>
      </c>
      <c r="E174" s="10">
        <v>127</v>
      </c>
      <c r="F174" s="10">
        <v>18313</v>
      </c>
      <c r="G174" s="10" t="s">
        <v>3465</v>
      </c>
      <c r="H174" s="10" t="s">
        <v>40</v>
      </c>
      <c r="I174" s="10" t="s">
        <v>3466</v>
      </c>
      <c r="J174" s="10">
        <v>5</v>
      </c>
      <c r="K174" s="10">
        <v>3</v>
      </c>
      <c r="L174" s="10" t="s">
        <v>1931</v>
      </c>
      <c r="M174" s="10" t="s">
        <v>73</v>
      </c>
      <c r="N174" s="10" t="str">
        <f>((J174*400)+(K174*100))+L174</f>
        <v>0</v>
      </c>
      <c r="O174" s="10" t="s">
        <v>112</v>
      </c>
      <c r="P174" s="10" t="str">
        <f>N174*O174</f>
        <v>0</v>
      </c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 t="str">
        <f>AF174+P174</f>
        <v>0</v>
      </c>
      <c r="AH174" s="10" t="str">
        <f>AG174</f>
        <v>0</v>
      </c>
      <c r="AI174" s="10">
        <v>0</v>
      </c>
      <c r="AJ174" s="10" t="str">
        <f>IF((AI174-AH174) &gt; 1,0,IF((AI174-AH174)&lt;0,AH174-AI174,AI174-AH174))</f>
        <v>0</v>
      </c>
      <c r="AK174" s="10">
        <v>0.3</v>
      </c>
      <c r="AL174" s="10" t="str">
        <f>ROUND(AJ174*(AK174/100),2)</f>
        <v>0</v>
      </c>
    </row>
    <row r="175" spans="1:39">
      <c r="A175" s="10" t="s">
        <v>3188</v>
      </c>
      <c r="B175" s="10" t="s">
        <v>3189</v>
      </c>
      <c r="C175" s="10" t="s">
        <v>3190</v>
      </c>
      <c r="D175" s="10" t="s">
        <v>3191</v>
      </c>
      <c r="E175" s="10">
        <v>128</v>
      </c>
      <c r="F175" s="10">
        <v>18314</v>
      </c>
      <c r="G175" s="10" t="s">
        <v>3467</v>
      </c>
      <c r="H175" s="10" t="s">
        <v>40</v>
      </c>
      <c r="I175" s="10" t="s">
        <v>3468</v>
      </c>
      <c r="J175" s="10">
        <v>12</v>
      </c>
      <c r="K175" s="10">
        <v>1</v>
      </c>
      <c r="L175" s="10" t="s">
        <v>365</v>
      </c>
      <c r="M175" s="10" t="s">
        <v>81</v>
      </c>
      <c r="N175" s="10" t="str">
        <f>((J175*400)+(K175*100))+L175</f>
        <v>0</v>
      </c>
      <c r="O175" s="10" t="s">
        <v>112</v>
      </c>
      <c r="P175" s="10" t="str">
        <f>N175*O175</f>
        <v>0</v>
      </c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  <c r="AF175" s="10"/>
      <c r="AG175" s="10" t="str">
        <f>AF175+P175</f>
        <v>0</v>
      </c>
      <c r="AH175" s="10" t="str">
        <f>AG175</f>
        <v>0</v>
      </c>
      <c r="AI175" s="10">
        <v>0</v>
      </c>
      <c r="AJ175" s="10" t="str">
        <f>IF((AI175-AH175) &gt; 1,0,IF((AI175-AH175)&lt;0,AH175-AI175,AI175-AH175))</f>
        <v>0</v>
      </c>
      <c r="AK175" s="10">
        <v>0.01</v>
      </c>
      <c r="AL175" s="10" t="str">
        <f>ROUND(AJ175*(AK175/100),2)</f>
        <v>0</v>
      </c>
    </row>
    <row r="176" spans="1:39">
      <c r="A176" s="10" t="s">
        <v>3188</v>
      </c>
      <c r="B176" s="10" t="s">
        <v>3189</v>
      </c>
      <c r="C176" s="10" t="s">
        <v>3190</v>
      </c>
      <c r="D176" s="10" t="s">
        <v>3191</v>
      </c>
      <c r="E176" s="10">
        <v>129</v>
      </c>
      <c r="F176" s="10">
        <v>18315</v>
      </c>
      <c r="G176" s="10" t="s">
        <v>3469</v>
      </c>
      <c r="H176" s="10" t="s">
        <v>40</v>
      </c>
      <c r="I176" s="10" t="s">
        <v>3470</v>
      </c>
      <c r="J176" s="10">
        <v>5</v>
      </c>
      <c r="K176" s="10">
        <v>0</v>
      </c>
      <c r="L176" s="10" t="s">
        <v>80</v>
      </c>
      <c r="M176" s="10" t="s">
        <v>73</v>
      </c>
      <c r="N176" s="10" t="str">
        <f>((J176*400)+(K176*100))+L176</f>
        <v>0</v>
      </c>
      <c r="O176" s="10" t="s">
        <v>112</v>
      </c>
      <c r="P176" s="10" t="str">
        <f>N176*O176</f>
        <v>0</v>
      </c>
      <c r="Q176" s="10"/>
      <c r="R176" s="10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  <c r="AF176" s="10"/>
      <c r="AG176" s="10" t="str">
        <f>AF176+P176</f>
        <v>0</v>
      </c>
      <c r="AH176" s="10" t="str">
        <f>AG176</f>
        <v>0</v>
      </c>
      <c r="AI176" s="10">
        <v>0</v>
      </c>
      <c r="AJ176" s="10" t="str">
        <f>IF((AI176-AH176) &gt; 1,0,IF((AI176-AH176)&lt;0,AH176-AI176,AI176-AH176))</f>
        <v>0</v>
      </c>
      <c r="AK176" s="10">
        <v>0.3</v>
      </c>
      <c r="AL176" s="10" t="str">
        <f>ROUND(AJ176*(AK176/100),2)</f>
        <v>0</v>
      </c>
    </row>
    <row r="177" spans="1:39">
      <c r="A177" s="10" t="s">
        <v>3188</v>
      </c>
      <c r="B177" s="10" t="s">
        <v>3189</v>
      </c>
      <c r="C177" s="10" t="s">
        <v>3190</v>
      </c>
      <c r="D177" s="10" t="s">
        <v>3191</v>
      </c>
      <c r="E177" s="10">
        <v>130</v>
      </c>
      <c r="F177" s="10">
        <v>18483</v>
      </c>
      <c r="G177" s="10" t="s">
        <v>3471</v>
      </c>
      <c r="H177" s="10" t="s">
        <v>40</v>
      </c>
      <c r="I177" s="10" t="s">
        <v>3472</v>
      </c>
      <c r="J177" s="10">
        <v>5</v>
      </c>
      <c r="K177" s="10">
        <v>3</v>
      </c>
      <c r="L177" s="10" t="s">
        <v>284</v>
      </c>
      <c r="M177" s="10" t="s">
        <v>73</v>
      </c>
      <c r="N177" s="10" t="str">
        <f>((J177*400)+(K177*100))+L177</f>
        <v>0</v>
      </c>
      <c r="O177" s="10" t="s">
        <v>112</v>
      </c>
      <c r="P177" s="10" t="str">
        <f>N177*O177</f>
        <v>0</v>
      </c>
      <c r="Q177" s="10"/>
      <c r="R177" s="10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  <c r="AF177" s="10"/>
      <c r="AG177" s="10" t="str">
        <f>AF177+P177</f>
        <v>0</v>
      </c>
      <c r="AH177" s="10" t="str">
        <f>AG177</f>
        <v>0</v>
      </c>
      <c r="AI177" s="10">
        <v>0</v>
      </c>
      <c r="AJ177" s="10" t="str">
        <f>IF((AI177-AH177) &gt; 1,0,IF((AI177-AH177)&lt;0,AH177-AI177,AI177-AH177))</f>
        <v>0</v>
      </c>
      <c r="AK177" s="10">
        <v>0.3</v>
      </c>
      <c r="AL177" s="10" t="str">
        <f>ROUND(AJ177*(AK177/100),2)</f>
        <v>0</v>
      </c>
    </row>
    <row r="178" spans="1:39">
      <c r="A178" s="10" t="s">
        <v>3188</v>
      </c>
      <c r="B178" s="10" t="s">
        <v>3189</v>
      </c>
      <c r="C178" s="10" t="s">
        <v>3190</v>
      </c>
      <c r="D178" s="10" t="s">
        <v>3191</v>
      </c>
      <c r="E178" s="10">
        <v>131</v>
      </c>
      <c r="F178" s="10">
        <v>18316</v>
      </c>
      <c r="G178" s="10" t="s">
        <v>3473</v>
      </c>
      <c r="H178" s="10" t="s">
        <v>40</v>
      </c>
      <c r="I178" s="10" t="s">
        <v>3474</v>
      </c>
      <c r="J178" s="10">
        <v>10</v>
      </c>
      <c r="K178" s="10">
        <v>1</v>
      </c>
      <c r="L178" s="10" t="s">
        <v>493</v>
      </c>
      <c r="M178" s="10" t="s">
        <v>73</v>
      </c>
      <c r="N178" s="10" t="str">
        <f>((J178*400)+(K178*100))+L178</f>
        <v>0</v>
      </c>
      <c r="O178" s="10" t="s">
        <v>112</v>
      </c>
      <c r="P178" s="10" t="str">
        <f>N178*O178</f>
        <v>0</v>
      </c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0"/>
      <c r="AC178" s="10"/>
      <c r="AD178" s="10"/>
      <c r="AE178" s="10"/>
      <c r="AF178" s="10"/>
      <c r="AG178" s="10" t="str">
        <f>AF178+P178</f>
        <v>0</v>
      </c>
      <c r="AH178" s="10" t="str">
        <f>AG178</f>
        <v>0</v>
      </c>
      <c r="AI178" s="10">
        <v>0</v>
      </c>
      <c r="AJ178" s="10" t="str">
        <f>IF((AI178-AH178) &gt; 1,0,IF((AI178-AH178)&lt;0,AH178-AI178,AI178-AH178))</f>
        <v>0</v>
      </c>
      <c r="AK178" s="10">
        <v>0.3</v>
      </c>
      <c r="AL178" s="10" t="str">
        <f>ROUND(AJ178*(AK178/100),2)</f>
        <v>0</v>
      </c>
    </row>
    <row r="179" spans="1:39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0"/>
      <c r="AC179" s="10"/>
      <c r="AD179" s="10"/>
      <c r="AE179" s="10"/>
      <c r="AF179" s="10"/>
      <c r="AG179" s="10"/>
      <c r="AH179" s="10"/>
      <c r="AI179" s="10"/>
      <c r="AJ179" s="10"/>
      <c r="AK179" s="10" t="s">
        <v>46</v>
      </c>
      <c r="AL179" s="10" t="str">
        <f>SUM(AL10:AL178)</f>
        <v>0</v>
      </c>
    </row>
    <row r="180" spans="1:39">
      <c r="A180" s="11"/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 t="s">
        <v>47</v>
      </c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  <c r="AJ180" s="11"/>
      <c r="AK180" s="11"/>
      <c r="AL180" s="11"/>
    </row>
    <row r="181" spans="1:39">
      <c r="A181" s="11"/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2" t="s">
        <v>48</v>
      </c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  <c r="AJ181" s="11"/>
      <c r="AK181" s="11"/>
      <c r="AL181" s="11"/>
    </row>
    <row r="182" spans="1:39">
      <c r="A182" s="11"/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2" t="s">
        <v>49</v>
      </c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  <c r="AJ182" s="11"/>
      <c r="AK182" s="11"/>
      <c r="AL182" s="11"/>
    </row>
    <row r="183" spans="1:39">
      <c r="A183" s="11"/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2" t="s">
        <v>50</v>
      </c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  <c r="AJ183" s="11"/>
      <c r="AK183" s="11"/>
      <c r="AL183" s="11"/>
    </row>
    <row r="184" spans="1:39">
      <c r="A184" s="11"/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2" t="s">
        <v>51</v>
      </c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  <c r="AJ184" s="11"/>
      <c r="AK184" s="11"/>
      <c r="AL184" s="11"/>
    </row>
    <row r="185" spans="1:39">
      <c r="A185" s="11"/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2" t="s">
        <v>52</v>
      </c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  <c r="AJ185" s="11"/>
      <c r="AK185" s="11"/>
      <c r="AL185" s="11"/>
    </row>
    <row r="186" spans="1:39">
      <c r="A186" s="11"/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2" t="s">
        <v>53</v>
      </c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  <c r="AJ186" s="11"/>
      <c r="AK186" s="11"/>
      <c r="AL186" s="11"/>
    </row>
    <row r="187" spans="1:39">
      <c r="A187" s="11"/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2" t="s">
        <v>54</v>
      </c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  <c r="AJ187" s="11"/>
      <c r="AK187" s="11"/>
      <c r="AL187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7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3475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3476</v>
      </c>
      <c r="B10" s="10"/>
      <c r="C10" s="10" t="s">
        <v>3477</v>
      </c>
      <c r="D10" s="10" t="s">
        <v>3478</v>
      </c>
      <c r="E10" s="10">
        <v>1</v>
      </c>
      <c r="F10" s="10">
        <v>16783</v>
      </c>
      <c r="G10" s="10" t="s">
        <v>3479</v>
      </c>
      <c r="H10" s="10" t="s">
        <v>40</v>
      </c>
      <c r="I10" s="10" t="s">
        <v>3480</v>
      </c>
      <c r="J10" s="10">
        <v>0</v>
      </c>
      <c r="K10" s="10">
        <v>0</v>
      </c>
      <c r="L10" s="10" t="s">
        <v>219</v>
      </c>
      <c r="M10" s="10" t="s">
        <v>63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262</v>
      </c>
      <c r="M11" s="10" t="s">
        <v>43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>
        <v>1</v>
      </c>
      <c r="R11" s="10" t="s">
        <v>3476</v>
      </c>
      <c r="S11" s="10"/>
      <c r="T11" s="10" t="s">
        <v>3481</v>
      </c>
      <c r="U11" s="10" t="s">
        <v>3482</v>
      </c>
      <c r="V11" s="10" t="s">
        <v>3483</v>
      </c>
      <c r="W11" s="10" t="s">
        <v>101</v>
      </c>
      <c r="X11" s="10" t="s">
        <v>203</v>
      </c>
      <c r="Y11" s="10" t="s">
        <v>159</v>
      </c>
      <c r="Z11" s="10">
        <v>72</v>
      </c>
      <c r="AA11" s="10">
        <v>100</v>
      </c>
      <c r="AB11" s="10">
        <v>8550</v>
      </c>
      <c r="AC11" s="10" t="str">
        <f>Z11*AB11</f>
        <v>0</v>
      </c>
      <c r="AD11" s="10">
        <v>21</v>
      </c>
      <c r="AE11" s="10">
        <v>93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 t="str">
        <f>IF(AF11&lt;=10000000,AF11,10000000)</f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316</v>
      </c>
      <c r="M12" s="10" t="s">
        <v>43</v>
      </c>
      <c r="N12" s="10" t="str">
        <f>((J12*400)+(K12*100))+L12</f>
        <v>0</v>
      </c>
      <c r="O12" s="10" t="s">
        <v>44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7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4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3484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3485</v>
      </c>
      <c r="B10" s="10"/>
      <c r="C10" s="10" t="s">
        <v>3486</v>
      </c>
      <c r="D10" s="10" t="s">
        <v>3487</v>
      </c>
      <c r="E10" s="10">
        <v>1</v>
      </c>
      <c r="F10" s="10">
        <v>17358</v>
      </c>
      <c r="G10" s="10" t="s">
        <v>3488</v>
      </c>
      <c r="H10" s="10" t="s">
        <v>40</v>
      </c>
      <c r="I10" s="10" t="s">
        <v>3489</v>
      </c>
      <c r="J10" s="10">
        <v>11</v>
      </c>
      <c r="K10" s="10">
        <v>1</v>
      </c>
      <c r="L10" s="10" t="s">
        <v>135</v>
      </c>
      <c r="M10" s="10" t="s">
        <v>73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9">
      <c r="A11" s="10" t="s">
        <v>3485</v>
      </c>
      <c r="B11" s="10"/>
      <c r="C11" s="10" t="s">
        <v>3486</v>
      </c>
      <c r="D11" s="10" t="s">
        <v>3487</v>
      </c>
      <c r="E11" s="10">
        <v>2</v>
      </c>
      <c r="F11" s="10">
        <v>17361</v>
      </c>
      <c r="G11" s="10" t="s">
        <v>3490</v>
      </c>
      <c r="H11" s="10" t="s">
        <v>40</v>
      </c>
      <c r="I11" s="10" t="s">
        <v>3491</v>
      </c>
      <c r="J11" s="10">
        <v>2</v>
      </c>
      <c r="K11" s="10">
        <v>3</v>
      </c>
      <c r="L11" s="10" t="s">
        <v>2133</v>
      </c>
      <c r="M11" s="10" t="s">
        <v>73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9">
      <c r="A12" s="10" t="s">
        <v>3485</v>
      </c>
      <c r="B12" s="10"/>
      <c r="C12" s="10" t="s">
        <v>3486</v>
      </c>
      <c r="D12" s="10" t="s">
        <v>3487</v>
      </c>
      <c r="E12" s="10">
        <v>3</v>
      </c>
      <c r="F12" s="10">
        <v>17362</v>
      </c>
      <c r="G12" s="10" t="s">
        <v>3492</v>
      </c>
      <c r="H12" s="10" t="s">
        <v>40</v>
      </c>
      <c r="I12" s="10" t="s">
        <v>3493</v>
      </c>
      <c r="J12" s="10">
        <v>3</v>
      </c>
      <c r="K12" s="10">
        <v>3</v>
      </c>
      <c r="L12" s="10" t="s">
        <v>493</v>
      </c>
      <c r="M12" s="10" t="s">
        <v>73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>
        <v>1</v>
      </c>
      <c r="R12" s="10" t="s">
        <v>3485</v>
      </c>
      <c r="S12" s="10"/>
      <c r="T12" s="10" t="s">
        <v>3486</v>
      </c>
      <c r="U12" s="10" t="s">
        <v>3494</v>
      </c>
      <c r="V12" s="10" t="s">
        <v>3495</v>
      </c>
      <c r="W12" s="10" t="s">
        <v>3275</v>
      </c>
      <c r="X12" s="10" t="s">
        <v>76</v>
      </c>
      <c r="Y12" s="10" t="s">
        <v>77</v>
      </c>
      <c r="Z12" s="10">
        <v>24</v>
      </c>
      <c r="AA12" s="10">
        <v>100</v>
      </c>
      <c r="AB12" s="10">
        <v>5700</v>
      </c>
      <c r="AC12" s="10" t="str">
        <f>Z12*AB12</f>
        <v>0</v>
      </c>
      <c r="AD12" s="10">
        <v>11</v>
      </c>
      <c r="AE12" s="10">
        <v>12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  <c r="AM12" t="s">
        <v>3276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>
        <v>2</v>
      </c>
      <c r="R13" s="10" t="s">
        <v>3485</v>
      </c>
      <c r="S13" s="10"/>
      <c r="T13" s="10" t="s">
        <v>3486</v>
      </c>
      <c r="U13" s="10" t="s">
        <v>3494</v>
      </c>
      <c r="V13" s="10" t="s">
        <v>3496</v>
      </c>
      <c r="W13" s="10" t="s">
        <v>3497</v>
      </c>
      <c r="X13" s="10" t="s">
        <v>76</v>
      </c>
      <c r="Y13" s="10" t="s">
        <v>77</v>
      </c>
      <c r="Z13" s="10">
        <v>42</v>
      </c>
      <c r="AA13" s="10">
        <v>100</v>
      </c>
      <c r="AB13" s="10">
        <v>5700</v>
      </c>
      <c r="AC13" s="10" t="str">
        <f>Z13*AB13</f>
        <v>0</v>
      </c>
      <c r="AD13" s="10">
        <v>11</v>
      </c>
      <c r="AE13" s="10">
        <v>12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  <c r="AM13"/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>
        <v>3</v>
      </c>
      <c r="R14" s="10" t="s">
        <v>3485</v>
      </c>
      <c r="S14" s="10"/>
      <c r="T14" s="10" t="s">
        <v>3486</v>
      </c>
      <c r="U14" s="10" t="s">
        <v>3494</v>
      </c>
      <c r="V14" s="10" t="s">
        <v>3496</v>
      </c>
      <c r="W14" s="10" t="s">
        <v>3497</v>
      </c>
      <c r="X14" s="10" t="s">
        <v>76</v>
      </c>
      <c r="Y14" s="10" t="s">
        <v>77</v>
      </c>
      <c r="Z14" s="10">
        <v>67.5</v>
      </c>
      <c r="AA14" s="10">
        <v>100</v>
      </c>
      <c r="AB14" s="10">
        <v>5700</v>
      </c>
      <c r="AC14" s="10" t="str">
        <f>Z14*AB14</f>
        <v>0</v>
      </c>
      <c r="AD14" s="10">
        <v>11</v>
      </c>
      <c r="AE14" s="10">
        <v>12</v>
      </c>
      <c r="AF14" s="10" t="str">
        <f>(AC14*(100-AE14))/100</f>
        <v>0</v>
      </c>
      <c r="AG14" s="10" t="str">
        <f>P14+AF14</f>
        <v>0</v>
      </c>
      <c r="AH14" s="10" t="str">
        <f>(AG14*AA14)/100</f>
        <v>0</v>
      </c>
      <c r="AI14" s="10">
        <v>0</v>
      </c>
      <c r="AJ14" s="10" t="str">
        <f>IF((AI14-AH14) &gt; 1,0,IF((AI14-AH14)&lt;0,AH14-AI14,AI14-AH14))</f>
        <v>0</v>
      </c>
      <c r="AK14" s="10">
        <v>0.3</v>
      </c>
      <c r="AL14" s="10" t="str">
        <f>ROUND(AJ14*(AK14/100),2)</f>
        <v>0</v>
      </c>
      <c r="AM14"/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>
        <v>4</v>
      </c>
      <c r="R15" s="10" t="s">
        <v>3485</v>
      </c>
      <c r="S15" s="10"/>
      <c r="T15" s="10" t="s">
        <v>3486</v>
      </c>
      <c r="U15" s="10" t="s">
        <v>3494</v>
      </c>
      <c r="V15" s="10" t="s">
        <v>3498</v>
      </c>
      <c r="W15" s="10" t="s">
        <v>191</v>
      </c>
      <c r="X15" s="10" t="s">
        <v>76</v>
      </c>
      <c r="Y15" s="10" t="s">
        <v>77</v>
      </c>
      <c r="Z15" s="10">
        <v>72</v>
      </c>
      <c r="AA15" s="10">
        <v>100</v>
      </c>
      <c r="AB15" s="10">
        <v>2600</v>
      </c>
      <c r="AC15" s="10" t="str">
        <f>Z15*AB15</f>
        <v>0</v>
      </c>
      <c r="AD15" s="10">
        <v>11</v>
      </c>
      <c r="AE15" s="10">
        <v>12</v>
      </c>
      <c r="AF15" s="10" t="str">
        <f>(AC15*(100-AE15))/100</f>
        <v>0</v>
      </c>
      <c r="AG15" s="10" t="str">
        <f>P15+AF15</f>
        <v>0</v>
      </c>
      <c r="AH15" s="10" t="str">
        <f>(AG15*AA15)/100</f>
        <v>0</v>
      </c>
      <c r="AI15" s="10">
        <v>0</v>
      </c>
      <c r="AJ15" s="10" t="str">
        <f>IF((AI15-AH15) &gt; 1,0,IF((AI15-AH15)&lt;0,AH15-AI15,AI15-AH15))</f>
        <v>0</v>
      </c>
      <c r="AK15" s="10">
        <v>0.3</v>
      </c>
      <c r="AL15" s="10" t="str">
        <f>ROUND(AJ15*(AK15/100),2)</f>
        <v>0</v>
      </c>
      <c r="AM15" t="s">
        <v>272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 t="s">
        <v>46</v>
      </c>
      <c r="AL16" s="10" t="str">
        <f>SUM(AL10:AL15)</f>
        <v>0</v>
      </c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 t="s">
        <v>47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48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49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50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51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52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53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54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7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3499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3500</v>
      </c>
      <c r="B10" s="10" t="s">
        <v>3501</v>
      </c>
      <c r="C10" s="10" t="s">
        <v>3502</v>
      </c>
      <c r="D10" s="10" t="s">
        <v>3503</v>
      </c>
      <c r="E10" s="10">
        <v>1</v>
      </c>
      <c r="F10" s="10">
        <v>18849</v>
      </c>
      <c r="G10" s="10" t="s">
        <v>3504</v>
      </c>
      <c r="H10" s="10" t="s">
        <v>40</v>
      </c>
      <c r="I10" s="10" t="s">
        <v>3505</v>
      </c>
      <c r="J10" s="10">
        <v>1</v>
      </c>
      <c r="K10" s="10">
        <v>0</v>
      </c>
      <c r="L10" s="10" t="s">
        <v>80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 t="s">
        <v>3500</v>
      </c>
      <c r="B11" s="10" t="s">
        <v>3501</v>
      </c>
      <c r="C11" s="10" t="s">
        <v>3502</v>
      </c>
      <c r="D11" s="10" t="s">
        <v>3503</v>
      </c>
      <c r="E11" s="10">
        <v>2</v>
      </c>
      <c r="F11" s="10">
        <v>17958</v>
      </c>
      <c r="G11" s="10" t="s">
        <v>3506</v>
      </c>
      <c r="H11" s="10" t="s">
        <v>40</v>
      </c>
      <c r="I11" s="10" t="s">
        <v>3507</v>
      </c>
      <c r="J11" s="10">
        <v>0</v>
      </c>
      <c r="K11" s="10">
        <v>1</v>
      </c>
      <c r="L11" s="10" t="s">
        <v>973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 t="s">
        <v>3500</v>
      </c>
      <c r="B12" s="10" t="s">
        <v>3501</v>
      </c>
      <c r="C12" s="10" t="s">
        <v>3502</v>
      </c>
      <c r="D12" s="10" t="s">
        <v>3503</v>
      </c>
      <c r="E12" s="10">
        <v>3</v>
      </c>
      <c r="F12" s="10">
        <v>17970</v>
      </c>
      <c r="G12" s="10" t="s">
        <v>3508</v>
      </c>
      <c r="H12" s="10" t="s">
        <v>40</v>
      </c>
      <c r="I12" s="10" t="s">
        <v>3509</v>
      </c>
      <c r="J12" s="10">
        <v>0</v>
      </c>
      <c r="K12" s="10">
        <v>1</v>
      </c>
      <c r="L12" s="10" t="s">
        <v>771</v>
      </c>
      <c r="M12" s="10" t="s">
        <v>81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7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3510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3511</v>
      </c>
      <c r="B10" s="10" t="s">
        <v>3512</v>
      </c>
      <c r="C10" s="10" t="s">
        <v>3513</v>
      </c>
      <c r="D10" s="10" t="s">
        <v>3514</v>
      </c>
      <c r="E10" s="10">
        <v>1</v>
      </c>
      <c r="F10" s="10">
        <v>16720</v>
      </c>
      <c r="G10" s="10" t="s">
        <v>3515</v>
      </c>
      <c r="H10" s="10" t="s">
        <v>40</v>
      </c>
      <c r="I10" s="10" t="s">
        <v>3516</v>
      </c>
      <c r="J10" s="10">
        <v>0</v>
      </c>
      <c r="K10" s="10">
        <v>0</v>
      </c>
      <c r="L10" s="10" t="s">
        <v>2820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 t="s">
        <v>3511</v>
      </c>
      <c r="B11" s="10" t="s">
        <v>3512</v>
      </c>
      <c r="C11" s="10" t="s">
        <v>3513</v>
      </c>
      <c r="D11" s="10" t="s">
        <v>3514</v>
      </c>
      <c r="E11" s="10">
        <v>2</v>
      </c>
      <c r="F11" s="10">
        <v>16721</v>
      </c>
      <c r="G11" s="10" t="s">
        <v>3517</v>
      </c>
      <c r="H11" s="10" t="s">
        <v>40</v>
      </c>
      <c r="I11" s="10" t="s">
        <v>3518</v>
      </c>
      <c r="J11" s="10">
        <v>0</v>
      </c>
      <c r="K11" s="10">
        <v>0</v>
      </c>
      <c r="L11" s="10" t="s">
        <v>2820</v>
      </c>
      <c r="M11" s="10" t="s">
        <v>43</v>
      </c>
      <c r="N11" s="10" t="str">
        <f>((J11*400)+(K11*100))+L11</f>
        <v>0</v>
      </c>
      <c r="O11" s="10" t="s">
        <v>475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 t="s">
        <v>3511</v>
      </c>
      <c r="B12" s="10" t="s">
        <v>3512</v>
      </c>
      <c r="C12" s="10" t="s">
        <v>3513</v>
      </c>
      <c r="D12" s="10" t="s">
        <v>3514</v>
      </c>
      <c r="E12" s="10">
        <v>3</v>
      </c>
      <c r="F12" s="10">
        <v>16722</v>
      </c>
      <c r="G12" s="10" t="s">
        <v>3519</v>
      </c>
      <c r="H12" s="10" t="s">
        <v>40</v>
      </c>
      <c r="I12" s="10" t="s">
        <v>3520</v>
      </c>
      <c r="J12" s="10">
        <v>0</v>
      </c>
      <c r="K12" s="10">
        <v>0</v>
      </c>
      <c r="L12" s="10" t="s">
        <v>1642</v>
      </c>
      <c r="M12" s="10" t="s">
        <v>43</v>
      </c>
      <c r="N12" s="10" t="str">
        <f>((J12*400)+(K12*100))+L12</f>
        <v>0</v>
      </c>
      <c r="O12" s="10" t="s">
        <v>44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>
        <v>1</v>
      </c>
      <c r="R13" s="10" t="s">
        <v>3511</v>
      </c>
      <c r="S13" s="10" t="s">
        <v>3512</v>
      </c>
      <c r="T13" s="10" t="s">
        <v>3521</v>
      </c>
      <c r="U13" s="10" t="s">
        <v>3522</v>
      </c>
      <c r="V13" s="10" t="s">
        <v>3523</v>
      </c>
      <c r="W13" s="10" t="s">
        <v>371</v>
      </c>
      <c r="X13" s="10" t="s">
        <v>76</v>
      </c>
      <c r="Y13" s="10" t="s">
        <v>159</v>
      </c>
      <c r="Z13" s="10">
        <v>96</v>
      </c>
      <c r="AA13" s="10">
        <v>100</v>
      </c>
      <c r="AB13" s="10">
        <v>8150</v>
      </c>
      <c r="AC13" s="10" t="str">
        <f>Z13*AB13</f>
        <v>0</v>
      </c>
      <c r="AD13" s="10">
        <v>3</v>
      </c>
      <c r="AE13" s="10">
        <v>3</v>
      </c>
      <c r="AF13" s="10" t="str">
        <f>(AC13*(100-AE13))/100</f>
        <v>0</v>
      </c>
      <c r="AG13" s="10" t="str">
        <f>P13+AF13</f>
        <v>0</v>
      </c>
      <c r="AH13" s="10" t="str">
        <f>AF13</f>
        <v>0</v>
      </c>
      <c r="AI13" s="10" t="str">
        <f>IF(AF13&lt;=10000000,AF13,10000000)</f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3524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7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3525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3526</v>
      </c>
      <c r="B10" s="10" t="s">
        <v>3527</v>
      </c>
      <c r="C10" s="10" t="s">
        <v>3528</v>
      </c>
      <c r="D10" s="10" t="s">
        <v>3529</v>
      </c>
      <c r="E10" s="10">
        <v>1</v>
      </c>
      <c r="F10" s="10">
        <v>18824</v>
      </c>
      <c r="G10" s="10" t="s">
        <v>3530</v>
      </c>
      <c r="H10" s="10" t="s">
        <v>40</v>
      </c>
      <c r="I10" s="10" t="s">
        <v>3531</v>
      </c>
      <c r="J10" s="10">
        <v>0</v>
      </c>
      <c r="K10" s="10">
        <v>0</v>
      </c>
      <c r="L10" s="10" t="s">
        <v>671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145</v>
      </c>
      <c r="M11" s="10" t="s">
        <v>63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>
        <v>1</v>
      </c>
      <c r="R11" s="10" t="s">
        <v>3526</v>
      </c>
      <c r="S11" s="10" t="s">
        <v>3527</v>
      </c>
      <c r="T11" s="10" t="s">
        <v>3532</v>
      </c>
      <c r="U11" s="10" t="s">
        <v>3533</v>
      </c>
      <c r="V11" s="10" t="s">
        <v>3534</v>
      </c>
      <c r="W11" s="10" t="s">
        <v>360</v>
      </c>
      <c r="X11" s="10" t="s">
        <v>203</v>
      </c>
      <c r="Y11" s="10" t="s">
        <v>70</v>
      </c>
      <c r="Z11" s="10">
        <v>36</v>
      </c>
      <c r="AA11" s="10">
        <v>100</v>
      </c>
      <c r="AB11" s="10">
        <v>8400</v>
      </c>
      <c r="AC11" s="10" t="str">
        <f>Z11*AB11</f>
        <v>0</v>
      </c>
      <c r="AD11" s="10">
        <v>51</v>
      </c>
      <c r="AE11" s="10">
        <v>93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2</v>
      </c>
      <c r="L12" s="10" t="s">
        <v>774</v>
      </c>
      <c r="M12" s="10" t="s">
        <v>63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7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3535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3536</v>
      </c>
      <c r="S10" s="10"/>
      <c r="T10" s="10" t="s">
        <v>3537</v>
      </c>
      <c r="U10" s="10" t="s">
        <v>3538</v>
      </c>
      <c r="V10" s="10" t="s">
        <v>3539</v>
      </c>
      <c r="W10" s="10" t="s">
        <v>68</v>
      </c>
      <c r="X10" s="10" t="s">
        <v>69</v>
      </c>
      <c r="Y10" s="10" t="s">
        <v>159</v>
      </c>
      <c r="Z10" s="10">
        <v>204</v>
      </c>
      <c r="AA10" s="10">
        <v>85</v>
      </c>
      <c r="AB10" s="10">
        <v>8400</v>
      </c>
      <c r="AC10" s="10" t="str">
        <f>Z10*AB10</f>
        <v>0</v>
      </c>
      <c r="AD10" s="10">
        <v>51</v>
      </c>
      <c r="AE10" s="10">
        <v>85</v>
      </c>
      <c r="AF10" s="10" t="str">
        <f>(AC10*(100-AE10))/100</f>
        <v>0</v>
      </c>
      <c r="AG10" s="10" t="str">
        <f>SUM(AF10:AF11)+P10</f>
        <v>0</v>
      </c>
      <c r="AH10" s="10" t="str">
        <f>AF10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/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 t="s">
        <v>77</v>
      </c>
      <c r="Z11" s="10">
        <v>36</v>
      </c>
      <c r="AA11" s="10">
        <v>15</v>
      </c>
      <c r="AB11" s="10">
        <v>8400</v>
      </c>
      <c r="AC11" s="10" t="str">
        <f>Z11*AB11</f>
        <v>0</v>
      </c>
      <c r="AD11" s="10">
        <v>51</v>
      </c>
      <c r="AE11" s="10">
        <v>85</v>
      </c>
      <c r="AF11" s="10" t="str">
        <f>(AC11*(100-AE11))/100</f>
        <v>0</v>
      </c>
      <c r="AG11" s="10" t="str">
        <f>SUM(AF10:AF11)+P10</f>
        <v>0</v>
      </c>
      <c r="AH11" s="10" t="str">
        <f>AF11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291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7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3540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3541</v>
      </c>
      <c r="B10" s="10" t="s">
        <v>3542</v>
      </c>
      <c r="C10" s="10" t="s">
        <v>3543</v>
      </c>
      <c r="D10" s="10" t="s">
        <v>3544</v>
      </c>
      <c r="E10" s="10">
        <v>1</v>
      </c>
      <c r="F10" s="10">
        <v>16555</v>
      </c>
      <c r="G10" s="10" t="s">
        <v>3545</v>
      </c>
      <c r="H10" s="10" t="s">
        <v>40</v>
      </c>
      <c r="I10" s="10" t="s">
        <v>3546</v>
      </c>
      <c r="J10" s="10">
        <v>0</v>
      </c>
      <c r="K10" s="10">
        <v>0</v>
      </c>
      <c r="L10" s="10" t="s">
        <v>444</v>
      </c>
      <c r="M10" s="10" t="s">
        <v>63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>
        <v>1</v>
      </c>
      <c r="R10" s="10" t="s">
        <v>3541</v>
      </c>
      <c r="S10" s="10" t="s">
        <v>3542</v>
      </c>
      <c r="T10" s="10" t="s">
        <v>3547</v>
      </c>
      <c r="U10" s="10" t="s">
        <v>3548</v>
      </c>
      <c r="V10" s="10" t="s">
        <v>3549</v>
      </c>
      <c r="W10" s="10" t="s">
        <v>101</v>
      </c>
      <c r="X10" s="10" t="s">
        <v>203</v>
      </c>
      <c r="Y10" s="10" t="s">
        <v>70</v>
      </c>
      <c r="Z10" s="10">
        <v>54</v>
      </c>
      <c r="AA10" s="10">
        <v>100</v>
      </c>
      <c r="AB10" s="10">
        <v>8550</v>
      </c>
      <c r="AC10" s="10" t="str">
        <f>Z10*AB10</f>
        <v>0</v>
      </c>
      <c r="AD10" s="10">
        <v>4</v>
      </c>
      <c r="AE10" s="10">
        <v>12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227</v>
      </c>
      <c r="M11" s="10" t="s">
        <v>43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176</v>
      </c>
      <c r="M12" s="10" t="s">
        <v>63</v>
      </c>
      <c r="N12" s="10" t="str">
        <f>((J12*400)+(K12*100))+L12</f>
        <v>0</v>
      </c>
      <c r="O12" s="10" t="s">
        <v>44</v>
      </c>
      <c r="P12" s="10" t="str">
        <f>N12*O12</f>
        <v>0</v>
      </c>
      <c r="Q12" s="10">
        <v>1</v>
      </c>
      <c r="R12" s="10" t="s">
        <v>3541</v>
      </c>
      <c r="S12" s="10" t="s">
        <v>3542</v>
      </c>
      <c r="T12" s="10" t="s">
        <v>3547</v>
      </c>
      <c r="U12" s="10" t="s">
        <v>3548</v>
      </c>
      <c r="V12" s="10" t="s">
        <v>3550</v>
      </c>
      <c r="W12" s="10" t="s">
        <v>191</v>
      </c>
      <c r="X12" s="10" t="s">
        <v>76</v>
      </c>
      <c r="Y12" s="10" t="s">
        <v>70</v>
      </c>
      <c r="Z12" s="10">
        <v>16</v>
      </c>
      <c r="AA12" s="10">
        <v>100</v>
      </c>
      <c r="AB12" s="10">
        <v>2600</v>
      </c>
      <c r="AC12" s="10" t="str">
        <f>Z12*AB12</f>
        <v>0</v>
      </c>
      <c r="AD12" s="10">
        <v>10</v>
      </c>
      <c r="AE12" s="10">
        <v>10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272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7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3551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3552</v>
      </c>
      <c r="B10" s="10"/>
      <c r="C10" s="10" t="s">
        <v>3553</v>
      </c>
      <c r="D10" s="10" t="s">
        <v>3554</v>
      </c>
      <c r="E10" s="10">
        <v>1</v>
      </c>
      <c r="F10" s="10">
        <v>18558</v>
      </c>
      <c r="G10" s="10" t="s">
        <v>3555</v>
      </c>
      <c r="H10" s="10" t="s">
        <v>40</v>
      </c>
      <c r="I10" s="10" t="s">
        <v>3556</v>
      </c>
      <c r="J10" s="10">
        <v>0</v>
      </c>
      <c r="K10" s="10">
        <v>2</v>
      </c>
      <c r="L10" s="10" t="s">
        <v>80</v>
      </c>
      <c r="M10" s="10" t="s">
        <v>620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3552</v>
      </c>
      <c r="S10" s="10"/>
      <c r="T10" s="10" t="s">
        <v>3557</v>
      </c>
      <c r="U10" s="10" t="s">
        <v>3558</v>
      </c>
      <c r="V10" s="10" t="s">
        <v>3559</v>
      </c>
      <c r="W10" s="10" t="s">
        <v>95</v>
      </c>
      <c r="X10" s="10" t="s">
        <v>69</v>
      </c>
      <c r="Y10" s="10" t="s">
        <v>77</v>
      </c>
      <c r="Z10" s="10">
        <v>39</v>
      </c>
      <c r="AA10" s="10">
        <v>20.24</v>
      </c>
      <c r="AB10" s="10">
        <v>8550</v>
      </c>
      <c r="AC10" s="10" t="str">
        <f>Z10*AB10</f>
        <v>0</v>
      </c>
      <c r="AD10" s="10">
        <v>36</v>
      </c>
      <c r="AE10" s="10">
        <v>85</v>
      </c>
      <c r="AF10" s="10" t="str">
        <f>(AC10*(100-AE10))/100</f>
        <v>0</v>
      </c>
      <c r="AG10" s="10" t="str">
        <f>SUM(AF10:AF11)+P10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3560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 t="s">
        <v>70</v>
      </c>
      <c r="Z11" s="10">
        <v>153.66</v>
      </c>
      <c r="AA11" s="10">
        <v>79.76</v>
      </c>
      <c r="AB11" s="10">
        <v>8550</v>
      </c>
      <c r="AC11" s="10" t="str">
        <f>Z11*AB11</f>
        <v>0</v>
      </c>
      <c r="AD11" s="10">
        <v>36</v>
      </c>
      <c r="AE11" s="10">
        <v>85</v>
      </c>
      <c r="AF11" s="10" t="str">
        <f>(AC11*(100-AE11))/100</f>
        <v>0</v>
      </c>
      <c r="AG11" s="10" t="str">
        <f>SUM(AF10:AF11)+P10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2660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1</v>
      </c>
      <c r="K12" s="10">
        <v>2</v>
      </c>
      <c r="L12" s="10" t="s">
        <v>80</v>
      </c>
      <c r="M12" s="10" t="s">
        <v>81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7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7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3561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3562</v>
      </c>
      <c r="B10" s="10" t="s">
        <v>3563</v>
      </c>
      <c r="C10" s="10" t="s">
        <v>3564</v>
      </c>
      <c r="D10" s="10" t="s">
        <v>631</v>
      </c>
      <c r="E10" s="10">
        <v>1</v>
      </c>
      <c r="F10" s="10">
        <v>17045</v>
      </c>
      <c r="G10" s="10" t="s">
        <v>3565</v>
      </c>
      <c r="H10" s="10" t="s">
        <v>40</v>
      </c>
      <c r="I10" s="10" t="s">
        <v>3566</v>
      </c>
      <c r="J10" s="10">
        <v>0</v>
      </c>
      <c r="K10" s="10">
        <v>0</v>
      </c>
      <c r="L10" s="10" t="s">
        <v>1738</v>
      </c>
      <c r="M10" s="10" t="s">
        <v>73</v>
      </c>
      <c r="N10" s="10" t="str">
        <f>((J10*400)+(K10*100))+L10</f>
        <v>0</v>
      </c>
      <c r="O10" s="10" t="s">
        <v>64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211</v>
      </c>
      <c r="M11" s="10" t="s">
        <v>43</v>
      </c>
      <c r="N11" s="10" t="str">
        <f>((J11*400)+(K11*100))+L11</f>
        <v>0</v>
      </c>
      <c r="O11" s="10" t="s">
        <v>64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3567</v>
      </c>
      <c r="M12" s="10" t="s">
        <v>73</v>
      </c>
      <c r="N12" s="10" t="str">
        <f>((J12*400)+(K12*100))+L12</f>
        <v>0</v>
      </c>
      <c r="O12" s="10" t="s">
        <v>64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3568</v>
      </c>
      <c r="M13" s="10" t="s">
        <v>73</v>
      </c>
      <c r="N13" s="10" t="str">
        <f>((J13*400)+(K13*100))+L13</f>
        <v>0</v>
      </c>
      <c r="O13" s="10" t="s">
        <v>64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62</v>
      </c>
      <c r="M14" s="10" t="s">
        <v>212</v>
      </c>
      <c r="N14" s="10" t="str">
        <f>((J14*400)+(K14*100))+L14</f>
        <v>0</v>
      </c>
      <c r="O14" s="10" t="s">
        <v>64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8">
      <c r="A15" s="10"/>
      <c r="B15" s="10"/>
      <c r="C15" s="10"/>
      <c r="D15" s="10"/>
      <c r="E15" s="10"/>
      <c r="F15" s="10"/>
      <c r="G15" s="10"/>
      <c r="H15" s="10"/>
      <c r="I15" s="10"/>
      <c r="J15" s="10">
        <v>0</v>
      </c>
      <c r="K15" s="10">
        <v>0</v>
      </c>
      <c r="L15" s="10" t="s">
        <v>316</v>
      </c>
      <c r="M15" s="10" t="s">
        <v>212</v>
      </c>
      <c r="N15" s="10" t="str">
        <f>((J15*400)+(K15*100))+L15</f>
        <v>0</v>
      </c>
      <c r="O15" s="10" t="s">
        <v>64</v>
      </c>
      <c r="P15" s="10" t="str">
        <f>N15*O15</f>
        <v>0</v>
      </c>
      <c r="Q15" s="10"/>
      <c r="R15" s="10"/>
      <c r="S15" s="10"/>
      <c r="T15" s="10"/>
      <c r="U15" s="10"/>
      <c r="V15" s="10"/>
      <c r="W15" s="10" t="s">
        <v>45</v>
      </c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P15</f>
        <v>0</v>
      </c>
      <c r="AH15" s="10" t="str">
        <f>AG15</f>
        <v>0</v>
      </c>
      <c r="AI15" s="10">
        <v>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</row>
    <row r="16" spans="1:38">
      <c r="A16" s="10"/>
      <c r="B16" s="10"/>
      <c r="C16" s="10"/>
      <c r="D16" s="10"/>
      <c r="E16" s="10"/>
      <c r="F16" s="10"/>
      <c r="G16" s="10"/>
      <c r="H16" s="10"/>
      <c r="I16" s="10"/>
      <c r="J16" s="10">
        <v>0</v>
      </c>
      <c r="K16" s="10">
        <v>3</v>
      </c>
      <c r="L16" s="10" t="s">
        <v>1357</v>
      </c>
      <c r="M16" s="10" t="s">
        <v>212</v>
      </c>
      <c r="N16" s="10" t="str">
        <f>((J16*400)+(K16*100))+L16</f>
        <v>0</v>
      </c>
      <c r="O16" s="10" t="s">
        <v>64</v>
      </c>
      <c r="P16" s="10" t="str">
        <f>N16*O16</f>
        <v>0</v>
      </c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 t="str">
        <f>AF16+P16</f>
        <v>0</v>
      </c>
      <c r="AH16" s="10" t="str">
        <f>AG16</f>
        <v>0</v>
      </c>
      <c r="AI16" s="10">
        <v>0</v>
      </c>
      <c r="AJ16" s="10" t="str">
        <f>IF((AI16-AH16) &gt; 1,0,IF((AI16-AH16)&lt;0,AH16-AI16,AI16-AH16))</f>
        <v>0</v>
      </c>
      <c r="AK16" s="10">
        <v>0.02</v>
      </c>
      <c r="AL16" s="10" t="str">
        <f>ROUND(AJ16*(AK16/100),2)</f>
        <v>0</v>
      </c>
    </row>
    <row r="17" spans="1:38">
      <c r="A17" s="10"/>
      <c r="B17" s="10"/>
      <c r="C17" s="10"/>
      <c r="D17" s="10"/>
      <c r="E17" s="10"/>
      <c r="F17" s="10"/>
      <c r="G17" s="10"/>
      <c r="H17" s="10"/>
      <c r="I17" s="10"/>
      <c r="J17" s="10">
        <v>4</v>
      </c>
      <c r="K17" s="10">
        <v>1</v>
      </c>
      <c r="L17" s="10" t="s">
        <v>80</v>
      </c>
      <c r="M17" s="10" t="s">
        <v>81</v>
      </c>
      <c r="N17" s="10" t="str">
        <f>((J17*400)+(K17*100))+L17</f>
        <v>0</v>
      </c>
      <c r="O17" s="10" t="s">
        <v>64</v>
      </c>
      <c r="P17" s="10" t="str">
        <f>N17*O17</f>
        <v>0</v>
      </c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 t="str">
        <f>AF17+P17</f>
        <v>0</v>
      </c>
      <c r="AH17" s="10" t="str">
        <f>AG17</f>
        <v>0</v>
      </c>
      <c r="AI17" s="10">
        <v>50000000</v>
      </c>
      <c r="AJ17" s="10" t="str">
        <f>IF((AI17-AH17) &gt; 1,0,IF((AI17-AH17)&lt;0,AH17-AI17,AI17-AH17))</f>
        <v>0</v>
      </c>
      <c r="AK17" s="10">
        <v>0.01</v>
      </c>
      <c r="AL17" s="10" t="str">
        <f>ROUND(AJ17*(AK17/100),2)</f>
        <v>0</v>
      </c>
    </row>
    <row r="18" spans="1:38">
      <c r="A18" s="10" t="s">
        <v>3562</v>
      </c>
      <c r="B18" s="10" t="s">
        <v>3563</v>
      </c>
      <c r="C18" s="10" t="s">
        <v>3564</v>
      </c>
      <c r="D18" s="10" t="s">
        <v>631</v>
      </c>
      <c r="E18" s="10">
        <v>2</v>
      </c>
      <c r="F18" s="10">
        <v>17093</v>
      </c>
      <c r="G18" s="10" t="s">
        <v>3569</v>
      </c>
      <c r="H18" s="10" t="s">
        <v>40</v>
      </c>
      <c r="I18" s="10" t="s">
        <v>3570</v>
      </c>
      <c r="J18" s="10">
        <v>12</v>
      </c>
      <c r="K18" s="10">
        <v>2</v>
      </c>
      <c r="L18" s="10" t="s">
        <v>154</v>
      </c>
      <c r="M18" s="10" t="s">
        <v>81</v>
      </c>
      <c r="N18" s="10" t="str">
        <f>((J18*400)+(K18*100))+L18</f>
        <v>0</v>
      </c>
      <c r="O18" s="10" t="s">
        <v>112</v>
      </c>
      <c r="P18" s="10" t="str">
        <f>N18*O18</f>
        <v>0</v>
      </c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 t="str">
        <f>AF18+P18</f>
        <v>0</v>
      </c>
      <c r="AH18" s="10" t="str">
        <f>AG18</f>
        <v>0</v>
      </c>
      <c r="AI18" s="10">
        <v>50000000</v>
      </c>
      <c r="AJ18" s="10" t="str">
        <f>IF((AI18-AH18) &gt; 1,0,IF((AI18-AH18)&lt;0,AH18-AI18,AI18-AH18))</f>
        <v>0</v>
      </c>
      <c r="AK18" s="10">
        <v>0.01</v>
      </c>
      <c r="AL18" s="10" t="str">
        <f>ROUND(AJ18*(AK18/100),2)</f>
        <v>0</v>
      </c>
    </row>
    <row r="19" spans="1:38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 t="s">
        <v>46</v>
      </c>
      <c r="AL19" s="10" t="str">
        <f>SUM(AL10:AL18)</f>
        <v>0</v>
      </c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 t="s">
        <v>47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48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49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8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50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8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51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8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52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  <row r="26" spans="1:38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2" t="s">
        <v>53</v>
      </c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</row>
    <row r="27" spans="1:38">
      <c r="A27" s="11"/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2" t="s">
        <v>54</v>
      </c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8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3571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3572</v>
      </c>
      <c r="B10" s="10" t="s">
        <v>3573</v>
      </c>
      <c r="C10" s="10" t="s">
        <v>3574</v>
      </c>
      <c r="D10" s="10" t="s">
        <v>3575</v>
      </c>
      <c r="E10" s="10">
        <v>1</v>
      </c>
      <c r="F10" s="10">
        <v>18563</v>
      </c>
      <c r="G10" s="10" t="s">
        <v>3576</v>
      </c>
      <c r="H10" s="10" t="s">
        <v>40</v>
      </c>
      <c r="I10" s="10" t="s">
        <v>3577</v>
      </c>
      <c r="J10" s="10">
        <v>0</v>
      </c>
      <c r="K10" s="10">
        <v>0</v>
      </c>
      <c r="L10" s="10" t="s">
        <v>113</v>
      </c>
      <c r="M10" s="10" t="s">
        <v>63</v>
      </c>
      <c r="N10" s="10" t="str">
        <f>((J10*400)+(K10*100))+L10</f>
        <v>0</v>
      </c>
      <c r="O10" s="10" t="s">
        <v>123</v>
      </c>
      <c r="P10" s="10" t="str">
        <f>N10*O10</f>
        <v>0</v>
      </c>
      <c r="Q10" s="10">
        <v>1</v>
      </c>
      <c r="R10" s="10" t="s">
        <v>3572</v>
      </c>
      <c r="S10" s="10" t="s">
        <v>3573</v>
      </c>
      <c r="T10" s="10" t="s">
        <v>3578</v>
      </c>
      <c r="U10" s="10" t="s">
        <v>3579</v>
      </c>
      <c r="V10" s="10" t="s">
        <v>3580</v>
      </c>
      <c r="W10" s="10" t="s">
        <v>95</v>
      </c>
      <c r="X10" s="10" t="s">
        <v>76</v>
      </c>
      <c r="Y10" s="10" t="s">
        <v>70</v>
      </c>
      <c r="Z10" s="10">
        <v>96</v>
      </c>
      <c r="AA10" s="10">
        <v>100</v>
      </c>
      <c r="AB10" s="10">
        <v>8550</v>
      </c>
      <c r="AC10" s="10" t="str">
        <f>Z10*AB10</f>
        <v>0</v>
      </c>
      <c r="AD10" s="10">
        <v>37</v>
      </c>
      <c r="AE10" s="10">
        <v>64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3</v>
      </c>
      <c r="K11" s="10">
        <v>1</v>
      </c>
      <c r="L11" s="10" t="s">
        <v>347</v>
      </c>
      <c r="M11" s="10" t="s">
        <v>73</v>
      </c>
      <c r="N11" s="10" t="str">
        <f>((J11*400)+(K11*100))+L11</f>
        <v>0</v>
      </c>
      <c r="O11" s="10" t="s">
        <v>123</v>
      </c>
      <c r="P11" s="10" t="str">
        <f>N11*O11</f>
        <v>0</v>
      </c>
      <c r="Q11" s="10">
        <v>1</v>
      </c>
      <c r="R11" s="10" t="s">
        <v>3572</v>
      </c>
      <c r="S11" s="10" t="s">
        <v>3573</v>
      </c>
      <c r="T11" s="10" t="s">
        <v>3578</v>
      </c>
      <c r="U11" s="10" t="s">
        <v>3579</v>
      </c>
      <c r="V11" s="10" t="s">
        <v>3581</v>
      </c>
      <c r="W11" s="10" t="s">
        <v>191</v>
      </c>
      <c r="X11" s="10" t="s">
        <v>76</v>
      </c>
      <c r="Y11" s="10" t="s">
        <v>77</v>
      </c>
      <c r="Z11" s="10">
        <v>570</v>
      </c>
      <c r="AA11" s="10">
        <v>100</v>
      </c>
      <c r="AB11" s="10">
        <v>2600</v>
      </c>
      <c r="AC11" s="10" t="str">
        <f>Z11*AB11</f>
        <v>0</v>
      </c>
      <c r="AD11" s="10">
        <v>37</v>
      </c>
      <c r="AE11" s="10">
        <v>64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272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135</v>
      </c>
      <c r="M12" s="10" t="s">
        <v>212</v>
      </c>
      <c r="N12" s="10" t="str">
        <f>((J12*400)+(K12*100))+L12</f>
        <v>0</v>
      </c>
      <c r="O12" s="10" t="s">
        <v>123</v>
      </c>
      <c r="P12" s="10" t="str">
        <f>N12*O12</f>
        <v>0</v>
      </c>
      <c r="Q12" s="10">
        <v>1</v>
      </c>
      <c r="R12" s="10" t="s">
        <v>3572</v>
      </c>
      <c r="S12" s="10" t="s">
        <v>3573</v>
      </c>
      <c r="T12" s="10" t="s">
        <v>3578</v>
      </c>
      <c r="U12" s="10" t="s">
        <v>3579</v>
      </c>
      <c r="V12" s="10" t="s">
        <v>3582</v>
      </c>
      <c r="W12" s="10" t="s">
        <v>95</v>
      </c>
      <c r="X12" s="10" t="s">
        <v>76</v>
      </c>
      <c r="Y12" s="10" t="s">
        <v>88</v>
      </c>
      <c r="Z12" s="10">
        <v>80</v>
      </c>
      <c r="AA12" s="10">
        <v>100</v>
      </c>
      <c r="AB12" s="10">
        <v>8550</v>
      </c>
      <c r="AC12" s="10" t="str">
        <f>Z12*AB12</f>
        <v>0</v>
      </c>
      <c r="AD12" s="10">
        <v>4</v>
      </c>
      <c r="AE12" s="10">
        <v>4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89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364</v>
      </c>
      <c r="M13" s="10" t="s">
        <v>73</v>
      </c>
      <c r="N13" s="10" t="str">
        <f>((J13*400)+(K13*100))+L13</f>
        <v>0</v>
      </c>
      <c r="O13" s="10" t="s">
        <v>123</v>
      </c>
      <c r="P13" s="10" t="str">
        <f>N13*O13</f>
        <v>0</v>
      </c>
      <c r="Q13" s="10">
        <v>1</v>
      </c>
      <c r="R13" s="10" t="s">
        <v>3572</v>
      </c>
      <c r="S13" s="10" t="s">
        <v>3573</v>
      </c>
      <c r="T13" s="10" t="s">
        <v>3578</v>
      </c>
      <c r="U13" s="10" t="s">
        <v>3579</v>
      </c>
      <c r="V13" s="10" t="s">
        <v>3583</v>
      </c>
      <c r="W13" s="10" t="s">
        <v>191</v>
      </c>
      <c r="X13" s="10" t="s">
        <v>76</v>
      </c>
      <c r="Y13" s="10" t="s">
        <v>77</v>
      </c>
      <c r="Z13" s="10">
        <v>40</v>
      </c>
      <c r="AA13" s="10">
        <v>100</v>
      </c>
      <c r="AB13" s="10">
        <v>2600</v>
      </c>
      <c r="AC13" s="10" t="str">
        <f>Z13*AB13</f>
        <v>0</v>
      </c>
      <c r="AD13" s="10">
        <v>37</v>
      </c>
      <c r="AE13" s="10">
        <v>64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  <c r="AM13" t="s">
        <v>3584</v>
      </c>
    </row>
    <row r="14" spans="1:39">
      <c r="A14" s="10" t="s">
        <v>3572</v>
      </c>
      <c r="B14" s="10" t="s">
        <v>3573</v>
      </c>
      <c r="C14" s="10" t="s">
        <v>3574</v>
      </c>
      <c r="D14" s="10" t="s">
        <v>3575</v>
      </c>
      <c r="E14" s="10">
        <v>2</v>
      </c>
      <c r="F14" s="10">
        <v>15879</v>
      </c>
      <c r="G14" s="10" t="s">
        <v>3585</v>
      </c>
      <c r="H14" s="10" t="s">
        <v>40</v>
      </c>
      <c r="I14" s="10" t="s">
        <v>3586</v>
      </c>
      <c r="J14" s="10">
        <v>0</v>
      </c>
      <c r="K14" s="10">
        <v>2</v>
      </c>
      <c r="L14" s="10" t="s">
        <v>211</v>
      </c>
      <c r="M14" s="10" t="s">
        <v>73</v>
      </c>
      <c r="N14" s="10" t="str">
        <f>((J14*400)+(K14*100))+L14</f>
        <v>0</v>
      </c>
      <c r="O14" s="10" t="s">
        <v>281</v>
      </c>
      <c r="P14" s="10" t="str">
        <f>N14*O14</f>
        <v>0</v>
      </c>
      <c r="Q14" s="10">
        <v>1</v>
      </c>
      <c r="R14" s="10" t="s">
        <v>3572</v>
      </c>
      <c r="S14" s="10" t="s">
        <v>3573</v>
      </c>
      <c r="T14" s="10" t="s">
        <v>3578</v>
      </c>
      <c r="U14" s="10" t="s">
        <v>3579</v>
      </c>
      <c r="V14" s="10" t="s">
        <v>3587</v>
      </c>
      <c r="W14" s="10" t="s">
        <v>191</v>
      </c>
      <c r="X14" s="10" t="s">
        <v>76</v>
      </c>
      <c r="Y14" s="10" t="s">
        <v>77</v>
      </c>
      <c r="Z14" s="10">
        <v>250</v>
      </c>
      <c r="AA14" s="10">
        <v>100</v>
      </c>
      <c r="AB14" s="10">
        <v>2600</v>
      </c>
      <c r="AC14" s="10" t="str">
        <f>Z14*AB14</f>
        <v>0</v>
      </c>
      <c r="AD14" s="10">
        <v>44</v>
      </c>
      <c r="AE14" s="10">
        <v>76</v>
      </c>
      <c r="AF14" s="10" t="str">
        <f>(AC14*(100-AE14))/100</f>
        <v>0</v>
      </c>
      <c r="AG14" s="10" t="str">
        <f>P14+AF14</f>
        <v>0</v>
      </c>
      <c r="AH14" s="10" t="str">
        <f>(AG14*AA14)/100</f>
        <v>0</v>
      </c>
      <c r="AI14" s="10">
        <v>0</v>
      </c>
      <c r="AJ14" s="10" t="str">
        <f>IF((AI14-AH14) &gt; 1,0,IF((AI14-AH14)&lt;0,AH14-AI14,AI14-AH14))</f>
        <v>0</v>
      </c>
      <c r="AK14" s="10">
        <v>0.3</v>
      </c>
      <c r="AL14" s="10" t="str">
        <f>ROUND(AJ14*(AK14/100),2)</f>
        <v>0</v>
      </c>
      <c r="AM14" t="s">
        <v>216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8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3588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3589</v>
      </c>
      <c r="S10" s="10"/>
      <c r="T10" s="10" t="s">
        <v>3590</v>
      </c>
      <c r="U10" s="10" t="s">
        <v>3591</v>
      </c>
      <c r="V10" s="10" t="s">
        <v>3592</v>
      </c>
      <c r="W10" s="10" t="s">
        <v>191</v>
      </c>
      <c r="X10" s="10" t="s">
        <v>76</v>
      </c>
      <c r="Y10" s="10" t="s">
        <v>77</v>
      </c>
      <c r="Z10" s="10">
        <v>60</v>
      </c>
      <c r="AA10" s="10">
        <v>100</v>
      </c>
      <c r="AB10" s="10">
        <v>2600</v>
      </c>
      <c r="AC10" s="10" t="str">
        <f>Z10*AB10</f>
        <v>0</v>
      </c>
      <c r="AD10" s="10">
        <v>6</v>
      </c>
      <c r="AE10" s="10">
        <v>6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218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8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3593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3594</v>
      </c>
      <c r="B10" s="10" t="s">
        <v>3595</v>
      </c>
      <c r="C10" s="10" t="s">
        <v>3596</v>
      </c>
      <c r="D10" s="10" t="s">
        <v>3597</v>
      </c>
      <c r="E10" s="10">
        <v>1</v>
      </c>
      <c r="F10" s="10">
        <v>18534</v>
      </c>
      <c r="G10" s="10" t="s">
        <v>3598</v>
      </c>
      <c r="H10" s="10" t="s">
        <v>40</v>
      </c>
      <c r="I10" s="10" t="s">
        <v>3599</v>
      </c>
      <c r="J10" s="10">
        <v>0</v>
      </c>
      <c r="K10" s="10">
        <v>1</v>
      </c>
      <c r="L10" s="10" t="s">
        <v>1236</v>
      </c>
      <c r="M10" s="10" t="s">
        <v>43</v>
      </c>
      <c r="N10" s="10" t="str">
        <f>((J10*400)+(K10*100))+L10</f>
        <v>0</v>
      </c>
      <c r="O10" s="10" t="s">
        <v>439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113</v>
      </c>
      <c r="M11" s="10" t="s">
        <v>43</v>
      </c>
      <c r="N11" s="10" t="str">
        <f>((J11*400)+(K11*100))+L11</f>
        <v>0</v>
      </c>
      <c r="O11" s="10" t="s">
        <v>439</v>
      </c>
      <c r="P11" s="10" t="str">
        <f>N11*O11</f>
        <v>0</v>
      </c>
      <c r="Q11" s="10">
        <v>1</v>
      </c>
      <c r="R11" s="10" t="s">
        <v>3594</v>
      </c>
      <c r="S11" s="10" t="s">
        <v>3595</v>
      </c>
      <c r="T11" s="10" t="s">
        <v>3600</v>
      </c>
      <c r="U11" s="10" t="s">
        <v>3601</v>
      </c>
      <c r="V11" s="10" t="s">
        <v>3602</v>
      </c>
      <c r="W11" s="10" t="s">
        <v>191</v>
      </c>
      <c r="X11" s="10" t="s">
        <v>76</v>
      </c>
      <c r="Y11" s="10" t="s">
        <v>159</v>
      </c>
      <c r="Z11" s="10">
        <v>120</v>
      </c>
      <c r="AA11" s="10">
        <v>100</v>
      </c>
      <c r="AB11" s="10">
        <v>2600</v>
      </c>
      <c r="AC11" s="10" t="str">
        <f>Z11*AB11</f>
        <v>0</v>
      </c>
      <c r="AD11" s="10">
        <v>11</v>
      </c>
      <c r="AE11" s="10">
        <v>12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 t="str">
        <f>IF(AF11&lt;=10000000,AF11,10000000)</f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272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211</v>
      </c>
      <c r="M12" s="10" t="s">
        <v>43</v>
      </c>
      <c r="N12" s="10" t="str">
        <f>((J12*400)+(K12*100))+L12</f>
        <v>0</v>
      </c>
      <c r="O12" s="10" t="s">
        <v>439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187</v>
      </c>
      <c r="M13" s="10" t="s">
        <v>43</v>
      </c>
      <c r="N13" s="10" t="str">
        <f>((J13*400)+(K13*100))+L13</f>
        <v>0</v>
      </c>
      <c r="O13" s="10" t="s">
        <v>439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9">
      <c r="A14" s="10" t="s">
        <v>3594</v>
      </c>
      <c r="B14" s="10" t="s">
        <v>3595</v>
      </c>
      <c r="C14" s="10" t="s">
        <v>3596</v>
      </c>
      <c r="D14" s="10" t="s">
        <v>3597</v>
      </c>
      <c r="E14" s="10">
        <v>2</v>
      </c>
      <c r="F14" s="10">
        <v>17522</v>
      </c>
      <c r="G14" s="10" t="s">
        <v>3603</v>
      </c>
      <c r="H14" s="10" t="s">
        <v>40</v>
      </c>
      <c r="I14" s="10" t="s">
        <v>3604</v>
      </c>
      <c r="J14" s="10">
        <v>0</v>
      </c>
      <c r="K14" s="10">
        <v>2</v>
      </c>
      <c r="L14" s="10" t="s">
        <v>80</v>
      </c>
      <c r="M14" s="10" t="s">
        <v>81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8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3605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3606</v>
      </c>
      <c r="B10" s="10" t="s">
        <v>3607</v>
      </c>
      <c r="C10" s="10" t="s">
        <v>3608</v>
      </c>
      <c r="D10" s="10" t="s">
        <v>3609</v>
      </c>
      <c r="E10" s="10">
        <v>1</v>
      </c>
      <c r="F10" s="10">
        <v>16318</v>
      </c>
      <c r="G10" s="10" t="s">
        <v>3610</v>
      </c>
      <c r="H10" s="10" t="s">
        <v>40</v>
      </c>
      <c r="I10" s="10" t="s">
        <v>3611</v>
      </c>
      <c r="J10" s="10">
        <v>4</v>
      </c>
      <c r="K10" s="10">
        <v>2</v>
      </c>
      <c r="L10" s="10" t="s">
        <v>347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1</v>
      </c>
      <c r="R11" s="10" t="s">
        <v>3606</v>
      </c>
      <c r="S11" s="10" t="s">
        <v>3607</v>
      </c>
      <c r="T11" s="10" t="s">
        <v>3612</v>
      </c>
      <c r="U11" s="10" t="s">
        <v>3613</v>
      </c>
      <c r="V11" s="10" t="s">
        <v>3614</v>
      </c>
      <c r="W11" s="10" t="s">
        <v>95</v>
      </c>
      <c r="X11" s="10" t="s">
        <v>76</v>
      </c>
      <c r="Y11" s="10" t="s">
        <v>741</v>
      </c>
      <c r="Z11" s="10">
        <v>135</v>
      </c>
      <c r="AA11" s="10">
        <v>100</v>
      </c>
      <c r="AB11" s="10">
        <v>8550</v>
      </c>
      <c r="AC11" s="10" t="str">
        <f>Z11*AB11</f>
        <v>0</v>
      </c>
      <c r="AD11" s="10">
        <v>21</v>
      </c>
      <c r="AE11" s="10">
        <v>32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8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3615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3616</v>
      </c>
      <c r="B10" s="10" t="s">
        <v>3617</v>
      </c>
      <c r="C10" s="10" t="s">
        <v>3618</v>
      </c>
      <c r="D10" s="10" t="s">
        <v>3619</v>
      </c>
      <c r="E10" s="10">
        <v>1</v>
      </c>
      <c r="F10" s="10">
        <v>18588</v>
      </c>
      <c r="G10" s="10" t="s">
        <v>3620</v>
      </c>
      <c r="H10" s="10" t="s">
        <v>40</v>
      </c>
      <c r="I10" s="10" t="s">
        <v>3621</v>
      </c>
      <c r="J10" s="10">
        <v>0</v>
      </c>
      <c r="K10" s="10">
        <v>2</v>
      </c>
      <c r="L10" s="10" t="s">
        <v>3622</v>
      </c>
      <c r="M10" s="10" t="s">
        <v>212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>
        <v>1</v>
      </c>
      <c r="R10" s="10" t="s">
        <v>3616</v>
      </c>
      <c r="S10" s="10" t="s">
        <v>3617</v>
      </c>
      <c r="T10" s="10" t="s">
        <v>3623</v>
      </c>
      <c r="U10" s="10" t="s">
        <v>3624</v>
      </c>
      <c r="V10" s="10" t="s">
        <v>3625</v>
      </c>
      <c r="W10" s="10" t="s">
        <v>101</v>
      </c>
      <c r="X10" s="10" t="s">
        <v>203</v>
      </c>
      <c r="Y10" s="10" t="s">
        <v>88</v>
      </c>
      <c r="Z10" s="10">
        <v>135</v>
      </c>
      <c r="AA10" s="10">
        <v>100</v>
      </c>
      <c r="AB10" s="10">
        <v>8550</v>
      </c>
      <c r="AC10" s="10" t="str">
        <f>Z10*AB10</f>
        <v>0</v>
      </c>
      <c r="AD10" s="10">
        <v>86</v>
      </c>
      <c r="AE10" s="10">
        <v>93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8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3626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3627</v>
      </c>
      <c r="B10" s="10" t="s">
        <v>3628</v>
      </c>
      <c r="C10" s="10" t="s">
        <v>3629</v>
      </c>
      <c r="D10" s="10" t="s">
        <v>3630</v>
      </c>
      <c r="E10" s="10">
        <v>1</v>
      </c>
      <c r="F10" s="10">
        <v>16750</v>
      </c>
      <c r="G10" s="10" t="s">
        <v>3631</v>
      </c>
      <c r="H10" s="10" t="s">
        <v>40</v>
      </c>
      <c r="I10" s="10" t="s">
        <v>3632</v>
      </c>
      <c r="J10" s="10">
        <v>0</v>
      </c>
      <c r="K10" s="10">
        <v>0</v>
      </c>
      <c r="L10" s="10" t="s">
        <v>262</v>
      </c>
      <c r="M10" s="10" t="s">
        <v>122</v>
      </c>
      <c r="N10" s="10" t="str">
        <f>((J10*400)+(K10*100))+L10</f>
        <v>0</v>
      </c>
      <c r="O10" s="10" t="s">
        <v>369</v>
      </c>
      <c r="P10" s="10" t="str">
        <f>N10*O10</f>
        <v>0</v>
      </c>
      <c r="Q10" s="10">
        <v>1</v>
      </c>
      <c r="R10" s="10" t="s">
        <v>3627</v>
      </c>
      <c r="S10" s="10" t="s">
        <v>3628</v>
      </c>
      <c r="T10" s="10" t="s">
        <v>3633</v>
      </c>
      <c r="U10" s="10" t="s">
        <v>3634</v>
      </c>
      <c r="V10" s="10" t="s">
        <v>3635</v>
      </c>
      <c r="W10" s="10" t="s">
        <v>101</v>
      </c>
      <c r="X10" s="10" t="s">
        <v>203</v>
      </c>
      <c r="Y10" s="10" t="s">
        <v>2275</v>
      </c>
      <c r="Z10" s="10">
        <v>72</v>
      </c>
      <c r="AA10" s="10">
        <v>100</v>
      </c>
      <c r="AB10" s="10">
        <v>8550</v>
      </c>
      <c r="AC10" s="10" t="str">
        <f>Z10*AB10</f>
        <v>0</v>
      </c>
      <c r="AD10" s="10">
        <v>51</v>
      </c>
      <c r="AE10" s="10">
        <v>93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2276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1</v>
      </c>
      <c r="K11" s="10">
        <v>0</v>
      </c>
      <c r="L11" s="10" t="s">
        <v>176</v>
      </c>
      <c r="M11" s="10" t="s">
        <v>81</v>
      </c>
      <c r="N11" s="10" t="str">
        <f>((J11*400)+(K11*100))+L11</f>
        <v>0</v>
      </c>
      <c r="O11" s="10" t="s">
        <v>369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 t="s">
        <v>3627</v>
      </c>
      <c r="B12" s="10" t="s">
        <v>3628</v>
      </c>
      <c r="C12" s="10" t="s">
        <v>3629</v>
      </c>
      <c r="D12" s="10" t="s">
        <v>3630</v>
      </c>
      <c r="E12" s="10">
        <v>2</v>
      </c>
      <c r="F12" s="10">
        <v>16782</v>
      </c>
      <c r="G12" s="10" t="s">
        <v>3636</v>
      </c>
      <c r="H12" s="10" t="s">
        <v>40</v>
      </c>
      <c r="I12" s="10" t="s">
        <v>3637</v>
      </c>
      <c r="J12" s="10">
        <v>0</v>
      </c>
      <c r="K12" s="10">
        <v>0</v>
      </c>
      <c r="L12" s="10" t="s">
        <v>347</v>
      </c>
      <c r="M12" s="10" t="s">
        <v>63</v>
      </c>
      <c r="N12" s="10" t="str">
        <f>((J12*400)+(K12*100))+L12</f>
        <v>0</v>
      </c>
      <c r="O12" s="10" t="s">
        <v>44</v>
      </c>
      <c r="P12" s="10" t="str">
        <f>N12*O12</f>
        <v>0</v>
      </c>
      <c r="Q12" s="10">
        <v>1</v>
      </c>
      <c r="R12" s="10" t="s">
        <v>3627</v>
      </c>
      <c r="S12" s="10" t="s">
        <v>3628</v>
      </c>
      <c r="T12" s="10" t="s">
        <v>3633</v>
      </c>
      <c r="U12" s="10" t="s">
        <v>3634</v>
      </c>
      <c r="V12" s="10" t="s">
        <v>3638</v>
      </c>
      <c r="W12" s="10" t="s">
        <v>101</v>
      </c>
      <c r="X12" s="10" t="s">
        <v>203</v>
      </c>
      <c r="Y12" s="10" t="s">
        <v>70</v>
      </c>
      <c r="Z12" s="10">
        <v>96</v>
      </c>
      <c r="AA12" s="10">
        <v>100</v>
      </c>
      <c r="AB12" s="10">
        <v>8550</v>
      </c>
      <c r="AC12" s="10" t="str">
        <f>Z12*AB12</f>
        <v>0</v>
      </c>
      <c r="AD12" s="10">
        <v>88</v>
      </c>
      <c r="AE12" s="10">
        <v>93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89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42</v>
      </c>
      <c r="M13" s="10" t="s">
        <v>63</v>
      </c>
      <c r="N13" s="10" t="str">
        <f>((J13*400)+(K13*100))+L13</f>
        <v>0</v>
      </c>
      <c r="O13" s="10" t="s">
        <v>44</v>
      </c>
      <c r="P13" s="10" t="str">
        <f>N13*O13</f>
        <v>0</v>
      </c>
      <c r="Q13" s="10">
        <v>1</v>
      </c>
      <c r="R13" s="10" t="s">
        <v>3627</v>
      </c>
      <c r="S13" s="10" t="s">
        <v>3628</v>
      </c>
      <c r="T13" s="10" t="s">
        <v>3633</v>
      </c>
      <c r="U13" s="10" t="s">
        <v>3634</v>
      </c>
      <c r="V13" s="10" t="s">
        <v>3639</v>
      </c>
      <c r="W13" s="10" t="s">
        <v>191</v>
      </c>
      <c r="X13" s="10" t="s">
        <v>76</v>
      </c>
      <c r="Y13" s="10" t="s">
        <v>70</v>
      </c>
      <c r="Z13" s="10">
        <v>16</v>
      </c>
      <c r="AA13" s="10">
        <v>100</v>
      </c>
      <c r="AB13" s="10">
        <v>2600</v>
      </c>
      <c r="AC13" s="10" t="str">
        <f>Z13*AB13</f>
        <v>0</v>
      </c>
      <c r="AD13" s="10">
        <v>11</v>
      </c>
      <c r="AE13" s="10">
        <v>12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50000000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272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8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3640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3641</v>
      </c>
      <c r="B10" s="10" t="s">
        <v>3642</v>
      </c>
      <c r="C10" s="10" t="s">
        <v>3643</v>
      </c>
      <c r="D10" s="10" t="s">
        <v>3644</v>
      </c>
      <c r="E10" s="10">
        <v>1</v>
      </c>
      <c r="F10" s="10">
        <v>16072</v>
      </c>
      <c r="G10" s="10" t="s">
        <v>3645</v>
      </c>
      <c r="H10" s="10" t="s">
        <v>40</v>
      </c>
      <c r="I10" s="10" t="s">
        <v>3646</v>
      </c>
      <c r="J10" s="10">
        <v>0</v>
      </c>
      <c r="K10" s="10">
        <v>1</v>
      </c>
      <c r="L10" s="10" t="s">
        <v>368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145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8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3647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3648</v>
      </c>
      <c r="S10" s="10" t="s">
        <v>3649</v>
      </c>
      <c r="T10" s="10" t="s">
        <v>3650</v>
      </c>
      <c r="U10" s="10" t="s">
        <v>3651</v>
      </c>
      <c r="V10" s="10" t="s">
        <v>3652</v>
      </c>
      <c r="W10" s="10" t="s">
        <v>95</v>
      </c>
      <c r="X10" s="10" t="s">
        <v>76</v>
      </c>
      <c r="Y10" s="10" t="s">
        <v>159</v>
      </c>
      <c r="Z10" s="10">
        <v>106</v>
      </c>
      <c r="AA10" s="10">
        <v>84.13</v>
      </c>
      <c r="AB10" s="10">
        <v>8550</v>
      </c>
      <c r="AC10" s="10" t="str">
        <f>Z10*AB10</f>
        <v>0</v>
      </c>
      <c r="AD10" s="10">
        <v>3</v>
      </c>
      <c r="AE10" s="10">
        <v>3</v>
      </c>
      <c r="AF10" s="10" t="str">
        <f>(AC10*(100-AE10))/100</f>
        <v>0</v>
      </c>
      <c r="AG10" s="10" t="str">
        <f>SUM(AF10:AF11)+P10</f>
        <v>0</v>
      </c>
      <c r="AH10" s="10" t="str">
        <f>AF10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3653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 t="s">
        <v>77</v>
      </c>
      <c r="Z11" s="10">
        <v>20</v>
      </c>
      <c r="AA11" s="10">
        <v>15.87</v>
      </c>
      <c r="AB11" s="10">
        <v>8550</v>
      </c>
      <c r="AC11" s="10" t="str">
        <f>Z11*AB11</f>
        <v>0</v>
      </c>
      <c r="AD11" s="10">
        <v>3</v>
      </c>
      <c r="AE11" s="10">
        <v>3</v>
      </c>
      <c r="AF11" s="10" t="str">
        <f>(AC11*(100-AE11))/100</f>
        <v>0</v>
      </c>
      <c r="AG11" s="10" t="str">
        <f>SUM(AF10:AF11)+P10</f>
        <v>0</v>
      </c>
      <c r="AH11" s="10" t="str">
        <f>AF11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1273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8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3654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3655</v>
      </c>
      <c r="S10" s="10"/>
      <c r="T10" s="10" t="s">
        <v>3656</v>
      </c>
      <c r="U10" s="10" t="s">
        <v>3657</v>
      </c>
      <c r="V10" s="10" t="s">
        <v>3658</v>
      </c>
      <c r="W10" s="10" t="s">
        <v>68</v>
      </c>
      <c r="X10" s="10" t="s">
        <v>69</v>
      </c>
      <c r="Y10" s="10" t="s">
        <v>88</v>
      </c>
      <c r="Z10" s="10">
        <v>0</v>
      </c>
      <c r="AA10" s="10">
        <v>100</v>
      </c>
      <c r="AB10" s="10">
        <v>8400</v>
      </c>
      <c r="AC10" s="10" t="str">
        <f>Z10*AB10</f>
        <v>0</v>
      </c>
      <c r="AD10" s="10">
        <v>11</v>
      </c>
      <c r="AE10" s="10">
        <v>34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2</v>
      </c>
      <c r="R11" s="10" t="s">
        <v>3655</v>
      </c>
      <c r="S11" s="10"/>
      <c r="T11" s="10" t="s">
        <v>3656</v>
      </c>
      <c r="U11" s="10" t="s">
        <v>3657</v>
      </c>
      <c r="V11" s="10" t="s">
        <v>3659</v>
      </c>
      <c r="W11" s="10" t="s">
        <v>95</v>
      </c>
      <c r="X11" s="10" t="s">
        <v>76</v>
      </c>
      <c r="Y11" s="10" t="s">
        <v>88</v>
      </c>
      <c r="Z11" s="10">
        <v>36</v>
      </c>
      <c r="AA11" s="10">
        <v>100</v>
      </c>
      <c r="AB11" s="10">
        <v>8550</v>
      </c>
      <c r="AC11" s="10" t="str">
        <f>Z11*AB11</f>
        <v>0</v>
      </c>
      <c r="AD11" s="10">
        <v>11</v>
      </c>
      <c r="AE11" s="10">
        <v>12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550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>
        <v>3</v>
      </c>
      <c r="R12" s="10" t="s">
        <v>3655</v>
      </c>
      <c r="S12" s="10"/>
      <c r="T12" s="10" t="s">
        <v>3656</v>
      </c>
      <c r="U12" s="10" t="s">
        <v>3657</v>
      </c>
      <c r="V12" s="10" t="s">
        <v>3660</v>
      </c>
      <c r="W12" s="10" t="s">
        <v>191</v>
      </c>
      <c r="X12" s="10" t="s">
        <v>76</v>
      </c>
      <c r="Y12" s="10" t="s">
        <v>88</v>
      </c>
      <c r="Z12" s="10">
        <v>27</v>
      </c>
      <c r="AA12" s="10">
        <v>100</v>
      </c>
      <c r="AB12" s="10">
        <v>2600</v>
      </c>
      <c r="AC12" s="10" t="str">
        <f>Z12*AB12</f>
        <v>0</v>
      </c>
      <c r="AD12" s="10">
        <v>11</v>
      </c>
      <c r="AE12" s="10">
        <v>12</v>
      </c>
      <c r="AF12" s="10" t="str">
        <f>(AC12*(100-AE12))/100</f>
        <v>0</v>
      </c>
      <c r="AG12" s="10" t="str">
        <f>P12+AF12</f>
        <v>0</v>
      </c>
      <c r="AH12" s="10" t="str">
        <f>AF12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550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8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3661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3662</v>
      </c>
      <c r="B10" s="10" t="s">
        <v>3663</v>
      </c>
      <c r="C10" s="10" t="s">
        <v>3664</v>
      </c>
      <c r="D10" s="10" t="s">
        <v>352</v>
      </c>
      <c r="E10" s="10">
        <v>1</v>
      </c>
      <c r="F10" s="10">
        <v>16665</v>
      </c>
      <c r="G10" s="10" t="s">
        <v>3665</v>
      </c>
      <c r="H10" s="10" t="s">
        <v>40</v>
      </c>
      <c r="I10" s="10" t="s">
        <v>3666</v>
      </c>
      <c r="J10" s="10">
        <v>0</v>
      </c>
      <c r="K10" s="10">
        <v>0</v>
      </c>
      <c r="L10" s="10" t="s">
        <v>1071</v>
      </c>
      <c r="M10" s="10" t="s">
        <v>43</v>
      </c>
      <c r="N10" s="10" t="str">
        <f>((J10*400)+(K10*100))+L10</f>
        <v>0</v>
      </c>
      <c r="O10" s="10" t="s">
        <v>259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1</v>
      </c>
      <c r="K11" s="10">
        <v>1</v>
      </c>
      <c r="L11" s="10" t="s">
        <v>709</v>
      </c>
      <c r="M11" s="10" t="s">
        <v>81</v>
      </c>
      <c r="N11" s="10" t="str">
        <f>((J11*400)+(K11*100))+L11</f>
        <v>0</v>
      </c>
      <c r="O11" s="10" t="s">
        <v>259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9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3667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3668</v>
      </c>
      <c r="B10" s="10" t="s">
        <v>3669</v>
      </c>
      <c r="C10" s="10" t="s">
        <v>3670</v>
      </c>
      <c r="D10" s="10" t="s">
        <v>3671</v>
      </c>
      <c r="E10" s="10">
        <v>1</v>
      </c>
      <c r="F10" s="10">
        <v>16784</v>
      </c>
      <c r="G10" s="10" t="s">
        <v>3672</v>
      </c>
      <c r="H10" s="10" t="s">
        <v>40</v>
      </c>
      <c r="I10" s="10" t="s">
        <v>3673</v>
      </c>
      <c r="J10" s="10">
        <v>0</v>
      </c>
      <c r="K10" s="10">
        <v>0</v>
      </c>
      <c r="L10" s="10" t="s">
        <v>347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1</v>
      </c>
      <c r="R11" s="10" t="s">
        <v>3668</v>
      </c>
      <c r="S11" s="10" t="s">
        <v>3669</v>
      </c>
      <c r="T11" s="10" t="s">
        <v>3674</v>
      </c>
      <c r="U11" s="10" t="s">
        <v>3675</v>
      </c>
      <c r="V11" s="10" t="s">
        <v>3676</v>
      </c>
      <c r="W11" s="10" t="s">
        <v>95</v>
      </c>
      <c r="X11" s="10" t="s">
        <v>76</v>
      </c>
      <c r="Y11" s="10" t="s">
        <v>159</v>
      </c>
      <c r="Z11" s="10">
        <v>135</v>
      </c>
      <c r="AA11" s="10">
        <v>100</v>
      </c>
      <c r="AB11" s="10">
        <v>8550</v>
      </c>
      <c r="AC11" s="10" t="str">
        <f>Z11*AB11</f>
        <v>0</v>
      </c>
      <c r="AD11" s="10">
        <v>31</v>
      </c>
      <c r="AE11" s="10">
        <v>52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 t="str">
        <f>IF(AF11&lt;=10000000,AF11,10000000)</f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9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3677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3678</v>
      </c>
      <c r="B10" s="10" t="s">
        <v>3679</v>
      </c>
      <c r="C10" s="10" t="s">
        <v>3680</v>
      </c>
      <c r="D10" s="10" t="s">
        <v>3681</v>
      </c>
      <c r="E10" s="10">
        <v>1</v>
      </c>
      <c r="F10" s="10">
        <v>16237</v>
      </c>
      <c r="G10" s="10" t="s">
        <v>3682</v>
      </c>
      <c r="H10" s="10" t="s">
        <v>40</v>
      </c>
      <c r="I10" s="10" t="s">
        <v>3683</v>
      </c>
      <c r="J10" s="10">
        <v>0</v>
      </c>
      <c r="K10" s="10">
        <v>0</v>
      </c>
      <c r="L10" s="10" t="s">
        <v>336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3678</v>
      </c>
      <c r="S10" s="10" t="s">
        <v>3679</v>
      </c>
      <c r="T10" s="10" t="s">
        <v>3684</v>
      </c>
      <c r="U10" s="10" t="s">
        <v>3685</v>
      </c>
      <c r="V10" s="10" t="s">
        <v>3686</v>
      </c>
      <c r="W10" s="10" t="s">
        <v>95</v>
      </c>
      <c r="X10" s="10" t="s">
        <v>76</v>
      </c>
      <c r="Y10" s="10" t="s">
        <v>70</v>
      </c>
      <c r="Z10" s="10">
        <v>81</v>
      </c>
      <c r="AA10" s="10">
        <v>100</v>
      </c>
      <c r="AB10" s="10">
        <v>8550</v>
      </c>
      <c r="AC10" s="10" t="str">
        <f>Z10*AB10</f>
        <v>0</v>
      </c>
      <c r="AD10" s="10">
        <v>36</v>
      </c>
      <c r="AE10" s="10">
        <v>62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368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9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3687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3688</v>
      </c>
      <c r="B10" s="10" t="s">
        <v>3689</v>
      </c>
      <c r="C10" s="10" t="s">
        <v>3690</v>
      </c>
      <c r="D10" s="10" t="s">
        <v>3691</v>
      </c>
      <c r="E10" s="10">
        <v>1</v>
      </c>
      <c r="F10" s="10">
        <v>15878</v>
      </c>
      <c r="G10" s="10" t="s">
        <v>3692</v>
      </c>
      <c r="H10" s="10" t="s">
        <v>40</v>
      </c>
      <c r="I10" s="10" t="s">
        <v>3693</v>
      </c>
      <c r="J10" s="10">
        <v>0</v>
      </c>
      <c r="K10" s="10">
        <v>1</v>
      </c>
      <c r="L10" s="10" t="s">
        <v>1607</v>
      </c>
      <c r="M10" s="10" t="s">
        <v>43</v>
      </c>
      <c r="N10" s="10" t="str">
        <f>((J10*400)+(K10*100))+L10</f>
        <v>0</v>
      </c>
      <c r="O10" s="10" t="s">
        <v>123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9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3694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3695</v>
      </c>
      <c r="S10" s="10" t="s">
        <v>3696</v>
      </c>
      <c r="T10" s="10" t="s">
        <v>3697</v>
      </c>
      <c r="U10" s="10" t="s">
        <v>3698</v>
      </c>
      <c r="V10" s="10" t="s">
        <v>3699</v>
      </c>
      <c r="W10" s="10" t="s">
        <v>68</v>
      </c>
      <c r="X10" s="10" t="s">
        <v>69</v>
      </c>
      <c r="Y10" s="10" t="s">
        <v>77</v>
      </c>
      <c r="Z10" s="10">
        <v>75</v>
      </c>
      <c r="AA10" s="10">
        <v>39.47</v>
      </c>
      <c r="AB10" s="10">
        <v>8400</v>
      </c>
      <c r="AC10" s="10" t="str">
        <f>Z10*AB10</f>
        <v>0</v>
      </c>
      <c r="AD10" s="10">
        <v>21</v>
      </c>
      <c r="AE10" s="10">
        <v>80</v>
      </c>
      <c r="AF10" s="10" t="str">
        <f>(AC10*(100-AE10))/100</f>
        <v>0</v>
      </c>
      <c r="AG10" s="10" t="str">
        <f>SUM(AF10:AF11)+P10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2938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 t="s">
        <v>159</v>
      </c>
      <c r="Z11" s="10">
        <v>115</v>
      </c>
      <c r="AA11" s="10">
        <v>60.53</v>
      </c>
      <c r="AB11" s="10">
        <v>8400</v>
      </c>
      <c r="AC11" s="10" t="str">
        <f>Z11*AB11</f>
        <v>0</v>
      </c>
      <c r="AD11" s="10">
        <v>21</v>
      </c>
      <c r="AE11" s="10">
        <v>80</v>
      </c>
      <c r="AF11" s="10" t="str">
        <f>(AC11*(100-AE11))/100</f>
        <v>0</v>
      </c>
      <c r="AG11" s="10" t="str">
        <f>SUM(AF10:AF11)+P10</f>
        <v>0</v>
      </c>
      <c r="AH11" s="10" t="str">
        <f>AF11</f>
        <v>0</v>
      </c>
      <c r="AI11" s="10" t="str">
        <f>IF(AF11&lt;=10000000,AF11,10000000)</f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2660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>
        <v>2</v>
      </c>
      <c r="R12" s="10" t="s">
        <v>3695</v>
      </c>
      <c r="S12" s="10" t="s">
        <v>3696</v>
      </c>
      <c r="T12" s="10" t="s">
        <v>3697</v>
      </c>
      <c r="U12" s="10" t="s">
        <v>3698</v>
      </c>
      <c r="V12" s="10" t="s">
        <v>3700</v>
      </c>
      <c r="W12" s="10" t="s">
        <v>191</v>
      </c>
      <c r="X12" s="10" t="s">
        <v>203</v>
      </c>
      <c r="Y12" s="10" t="s">
        <v>159</v>
      </c>
      <c r="Z12" s="10">
        <v>120</v>
      </c>
      <c r="AA12" s="10">
        <v>100</v>
      </c>
      <c r="AB12" s="10">
        <v>2600</v>
      </c>
      <c r="AC12" s="10" t="str">
        <f>Z12*AB12</f>
        <v>0</v>
      </c>
      <c r="AD12" s="10">
        <v>21</v>
      </c>
      <c r="AE12" s="10">
        <v>93</v>
      </c>
      <c r="AF12" s="10" t="str">
        <f>(AC12*(100-AE12))/100</f>
        <v>0</v>
      </c>
      <c r="AG12" s="10" t="str">
        <f>P12+AF12</f>
        <v>0</v>
      </c>
      <c r="AH12" s="10" t="str">
        <f>AF12</f>
        <v>0</v>
      </c>
      <c r="AI12" s="10" t="str">
        <f>IF(AF12&lt;=10000000,AF12,10000000)</f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272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9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3701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3702</v>
      </c>
      <c r="B10" s="10" t="s">
        <v>3703</v>
      </c>
      <c r="C10" s="10" t="s">
        <v>3704</v>
      </c>
      <c r="D10" s="10" t="s">
        <v>3705</v>
      </c>
      <c r="E10" s="10">
        <v>1</v>
      </c>
      <c r="F10" s="10">
        <v>16230</v>
      </c>
      <c r="G10" s="10" t="s">
        <v>3706</v>
      </c>
      <c r="H10" s="10" t="s">
        <v>40</v>
      </c>
      <c r="I10" s="10" t="s">
        <v>3707</v>
      </c>
      <c r="J10" s="10">
        <v>0</v>
      </c>
      <c r="K10" s="10">
        <v>1</v>
      </c>
      <c r="L10" s="10" t="s">
        <v>80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1</v>
      </c>
      <c r="K11" s="10">
        <v>3</v>
      </c>
      <c r="L11" s="10" t="s">
        <v>80</v>
      </c>
      <c r="M11" s="10" t="s">
        <v>81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 t="s">
        <v>3702</v>
      </c>
      <c r="B12" s="10" t="s">
        <v>3703</v>
      </c>
      <c r="C12" s="10" t="s">
        <v>3704</v>
      </c>
      <c r="D12" s="10" t="s">
        <v>3705</v>
      </c>
      <c r="E12" s="10">
        <v>2</v>
      </c>
      <c r="F12" s="10">
        <v>18523</v>
      </c>
      <c r="G12" s="10" t="s">
        <v>3708</v>
      </c>
      <c r="H12" s="10" t="s">
        <v>40</v>
      </c>
      <c r="I12" s="10" t="s">
        <v>3709</v>
      </c>
      <c r="J12" s="10">
        <v>0</v>
      </c>
      <c r="K12" s="10">
        <v>0</v>
      </c>
      <c r="L12" s="10" t="s">
        <v>570</v>
      </c>
      <c r="M12" s="10" t="s">
        <v>73</v>
      </c>
      <c r="N12" s="10" t="str">
        <f>((J12*400)+(K12*100))+L12</f>
        <v>0</v>
      </c>
      <c r="O12" s="10" t="s">
        <v>369</v>
      </c>
      <c r="P12" s="10" t="str">
        <f>N12*O12</f>
        <v>0</v>
      </c>
      <c r="Q12" s="10">
        <v>1</v>
      </c>
      <c r="R12" s="10" t="s">
        <v>3702</v>
      </c>
      <c r="S12" s="10" t="s">
        <v>3703</v>
      </c>
      <c r="T12" s="10" t="s">
        <v>3710</v>
      </c>
      <c r="U12" s="10" t="s">
        <v>3711</v>
      </c>
      <c r="V12" s="10" t="s">
        <v>3712</v>
      </c>
      <c r="W12" s="10" t="s">
        <v>371</v>
      </c>
      <c r="X12" s="10" t="s">
        <v>76</v>
      </c>
      <c r="Y12" s="10" t="s">
        <v>77</v>
      </c>
      <c r="Z12" s="10">
        <v>96</v>
      </c>
      <c r="AA12" s="10">
        <v>100</v>
      </c>
      <c r="AB12" s="10">
        <v>8150</v>
      </c>
      <c r="AC12" s="10" t="str">
        <f>Z12*AB12</f>
        <v>0</v>
      </c>
      <c r="AD12" s="10">
        <v>9</v>
      </c>
      <c r="AE12" s="10">
        <v>9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  <c r="AM12" t="s">
        <v>3713</v>
      </c>
    </row>
    <row r="13" spans="1:39">
      <c r="A13" s="10" t="s">
        <v>3702</v>
      </c>
      <c r="B13" s="10" t="s">
        <v>3703</v>
      </c>
      <c r="C13" s="10" t="s">
        <v>3704</v>
      </c>
      <c r="D13" s="10" t="s">
        <v>3705</v>
      </c>
      <c r="E13" s="10">
        <v>3</v>
      </c>
      <c r="F13" s="10">
        <v>18685</v>
      </c>
      <c r="G13" s="10" t="s">
        <v>3714</v>
      </c>
      <c r="H13" s="10" t="s">
        <v>40</v>
      </c>
      <c r="I13" s="10" t="s">
        <v>3715</v>
      </c>
      <c r="J13" s="10">
        <v>0</v>
      </c>
      <c r="K13" s="10">
        <v>0</v>
      </c>
      <c r="L13" s="10" t="s">
        <v>3716</v>
      </c>
      <c r="M13" s="10" t="s">
        <v>73</v>
      </c>
      <c r="N13" s="10" t="str">
        <f>((J13*400)+(K13*100))+L13</f>
        <v>0</v>
      </c>
      <c r="O13" s="10" t="s">
        <v>369</v>
      </c>
      <c r="P13" s="10" t="str">
        <f>N13*O13</f>
        <v>0</v>
      </c>
      <c r="Q13" s="10">
        <v>1</v>
      </c>
      <c r="R13" s="10" t="s">
        <v>3702</v>
      </c>
      <c r="S13" s="10" t="s">
        <v>3703</v>
      </c>
      <c r="T13" s="10" t="s">
        <v>3710</v>
      </c>
      <c r="U13" s="10" t="s">
        <v>3711</v>
      </c>
      <c r="V13" s="10" t="s">
        <v>3714</v>
      </c>
      <c r="W13" s="10" t="s">
        <v>304</v>
      </c>
      <c r="X13" s="10" t="s">
        <v>76</v>
      </c>
      <c r="Y13" s="10" t="s">
        <v>77</v>
      </c>
      <c r="Z13" s="10">
        <v>232.5</v>
      </c>
      <c r="AA13" s="10">
        <v>100</v>
      </c>
      <c r="AB13" s="10">
        <v>7550</v>
      </c>
      <c r="AC13" s="10" t="str">
        <f>Z13*AB13</f>
        <v>0</v>
      </c>
      <c r="AD13" s="10">
        <v>5</v>
      </c>
      <c r="AE13" s="10">
        <v>5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  <c r="AM13" t="s">
        <v>3717</v>
      </c>
    </row>
    <row r="14" spans="1:39">
      <c r="A14" s="10" t="s">
        <v>3702</v>
      </c>
      <c r="B14" s="10" t="s">
        <v>3703</v>
      </c>
      <c r="C14" s="10" t="s">
        <v>3704</v>
      </c>
      <c r="D14" s="10" t="s">
        <v>3705</v>
      </c>
      <c r="E14" s="10">
        <v>4</v>
      </c>
      <c r="F14" s="10">
        <v>18684</v>
      </c>
      <c r="G14" s="10" t="s">
        <v>3718</v>
      </c>
      <c r="H14" s="10" t="s">
        <v>40</v>
      </c>
      <c r="I14" s="10" t="s">
        <v>3719</v>
      </c>
      <c r="J14" s="10">
        <v>0</v>
      </c>
      <c r="K14" s="10">
        <v>0</v>
      </c>
      <c r="L14" s="10" t="s">
        <v>3720</v>
      </c>
      <c r="M14" s="10" t="s">
        <v>73</v>
      </c>
      <c r="N14" s="10" t="str">
        <f>((J14*400)+(K14*100))+L14</f>
        <v>0</v>
      </c>
      <c r="O14" s="10" t="s">
        <v>369</v>
      </c>
      <c r="P14" s="10" t="str">
        <f>N14*O14</f>
        <v>0</v>
      </c>
      <c r="Q14" s="10">
        <v>1</v>
      </c>
      <c r="R14" s="10" t="s">
        <v>3702</v>
      </c>
      <c r="S14" s="10" t="s">
        <v>3703</v>
      </c>
      <c r="T14" s="10" t="s">
        <v>3710</v>
      </c>
      <c r="U14" s="10" t="s">
        <v>3711</v>
      </c>
      <c r="V14" s="10" t="s">
        <v>3721</v>
      </c>
      <c r="W14" s="10" t="s">
        <v>304</v>
      </c>
      <c r="X14" s="10" t="s">
        <v>76</v>
      </c>
      <c r="Y14" s="10" t="s">
        <v>77</v>
      </c>
      <c r="Z14" s="10">
        <v>136.5</v>
      </c>
      <c r="AA14" s="10">
        <v>100</v>
      </c>
      <c r="AB14" s="10">
        <v>7550</v>
      </c>
      <c r="AC14" s="10" t="str">
        <f>Z14*AB14</f>
        <v>0</v>
      </c>
      <c r="AD14" s="10">
        <v>5</v>
      </c>
      <c r="AE14" s="10">
        <v>5</v>
      </c>
      <c r="AF14" s="10" t="str">
        <f>(AC14*(100-AE14))/100</f>
        <v>0</v>
      </c>
      <c r="AG14" s="10" t="str">
        <f>P14+AF14</f>
        <v>0</v>
      </c>
      <c r="AH14" s="10" t="str">
        <f>(AG14*AA14)/100</f>
        <v>0</v>
      </c>
      <c r="AI14" s="10">
        <v>0</v>
      </c>
      <c r="AJ14" s="10" t="str">
        <f>IF((AI14-AH14) &gt; 1,0,IF((AI14-AH14)&lt;0,AH14-AI14,AI14-AH14))</f>
        <v>0</v>
      </c>
      <c r="AK14" s="10">
        <v>0.3</v>
      </c>
      <c r="AL14" s="10" t="str">
        <f>ROUND(AJ14*(AK14/100),2)</f>
        <v>0</v>
      </c>
      <c r="AM14" t="s">
        <v>3717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9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4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3722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3723</v>
      </c>
      <c r="B10" s="10" t="s">
        <v>3724</v>
      </c>
      <c r="C10" s="10" t="s">
        <v>3725</v>
      </c>
      <c r="D10" s="10" t="s">
        <v>3726</v>
      </c>
      <c r="E10" s="10">
        <v>1</v>
      </c>
      <c r="F10" s="10">
        <v>17502</v>
      </c>
      <c r="G10" s="10" t="s">
        <v>3727</v>
      </c>
      <c r="H10" s="10" t="s">
        <v>40</v>
      </c>
      <c r="I10" s="10" t="s">
        <v>3728</v>
      </c>
      <c r="J10" s="10">
        <v>2</v>
      </c>
      <c r="K10" s="10">
        <v>3</v>
      </c>
      <c r="L10" s="10" t="s">
        <v>284</v>
      </c>
      <c r="M10" s="10" t="s">
        <v>73</v>
      </c>
      <c r="N10" s="10" t="str">
        <f>((J10*400)+(K10*100))+L10</f>
        <v>0</v>
      </c>
      <c r="O10" s="10" t="s">
        <v>439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9">
      <c r="A11" s="10" t="s">
        <v>3723</v>
      </c>
      <c r="B11" s="10" t="s">
        <v>3724</v>
      </c>
      <c r="C11" s="10" t="s">
        <v>3725</v>
      </c>
      <c r="D11" s="10" t="s">
        <v>3726</v>
      </c>
      <c r="E11" s="10">
        <v>2</v>
      </c>
      <c r="F11" s="10">
        <v>17503</v>
      </c>
      <c r="G11" s="10" t="s">
        <v>3729</v>
      </c>
      <c r="H11" s="10" t="s">
        <v>40</v>
      </c>
      <c r="I11" s="10" t="s">
        <v>3730</v>
      </c>
      <c r="J11" s="10">
        <v>1</v>
      </c>
      <c r="K11" s="10">
        <v>3</v>
      </c>
      <c r="L11" s="10" t="s">
        <v>264</v>
      </c>
      <c r="M11" s="10" t="s">
        <v>73</v>
      </c>
      <c r="N11" s="10" t="str">
        <f>((J11*400)+(K11*100))+L11</f>
        <v>0</v>
      </c>
      <c r="O11" s="10" t="s">
        <v>439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9">
      <c r="A12" s="10" t="s">
        <v>3723</v>
      </c>
      <c r="B12" s="10" t="s">
        <v>3724</v>
      </c>
      <c r="C12" s="10" t="s">
        <v>3725</v>
      </c>
      <c r="D12" s="10" t="s">
        <v>3726</v>
      </c>
      <c r="E12" s="10">
        <v>3</v>
      </c>
      <c r="F12" s="10">
        <v>17504</v>
      </c>
      <c r="G12" s="10" t="s">
        <v>3731</v>
      </c>
      <c r="H12" s="10" t="s">
        <v>40</v>
      </c>
      <c r="I12" s="10" t="s">
        <v>3732</v>
      </c>
      <c r="J12" s="10">
        <v>1</v>
      </c>
      <c r="K12" s="10">
        <v>0</v>
      </c>
      <c r="L12" s="10" t="s">
        <v>2143</v>
      </c>
      <c r="M12" s="10" t="s">
        <v>73</v>
      </c>
      <c r="N12" s="10" t="str">
        <f>((J12*400)+(K12*100))+L12</f>
        <v>0</v>
      </c>
      <c r="O12" s="10" t="s">
        <v>439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</row>
    <row r="13" spans="1:39">
      <c r="A13" s="10" t="s">
        <v>3723</v>
      </c>
      <c r="B13" s="10" t="s">
        <v>3724</v>
      </c>
      <c r="C13" s="10" t="s">
        <v>3725</v>
      </c>
      <c r="D13" s="10" t="s">
        <v>3726</v>
      </c>
      <c r="E13" s="10">
        <v>4</v>
      </c>
      <c r="F13" s="10">
        <v>17505</v>
      </c>
      <c r="G13" s="10" t="s">
        <v>3733</v>
      </c>
      <c r="H13" s="10" t="s">
        <v>40</v>
      </c>
      <c r="I13" s="10" t="s">
        <v>3734</v>
      </c>
      <c r="J13" s="10">
        <v>1</v>
      </c>
      <c r="K13" s="10">
        <v>1</v>
      </c>
      <c r="L13" s="10" t="s">
        <v>1012</v>
      </c>
      <c r="M13" s="10" t="s">
        <v>73</v>
      </c>
      <c r="N13" s="10" t="str">
        <f>((J13*400)+(K13*100))+L13</f>
        <v>0</v>
      </c>
      <c r="O13" s="10" t="s">
        <v>439</v>
      </c>
      <c r="P13" s="10" t="str">
        <f>N13*O13</f>
        <v>0</v>
      </c>
      <c r="Q13" s="10">
        <v>1</v>
      </c>
      <c r="R13" s="10" t="s">
        <v>3723</v>
      </c>
      <c r="S13" s="10" t="s">
        <v>3724</v>
      </c>
      <c r="T13" s="10" t="s">
        <v>3735</v>
      </c>
      <c r="U13" s="10" t="s">
        <v>3736</v>
      </c>
      <c r="V13" s="10" t="s">
        <v>3737</v>
      </c>
      <c r="W13" s="10" t="s">
        <v>578</v>
      </c>
      <c r="X13" s="10" t="s">
        <v>76</v>
      </c>
      <c r="Y13" s="10" t="s">
        <v>77</v>
      </c>
      <c r="Z13" s="10">
        <v>924</v>
      </c>
      <c r="AA13" s="10">
        <v>100</v>
      </c>
      <c r="AB13" s="10">
        <v>6300</v>
      </c>
      <c r="AC13" s="10" t="str">
        <f>Z13*AB13</f>
        <v>0</v>
      </c>
      <c r="AD13" s="10">
        <v>17</v>
      </c>
      <c r="AE13" s="10">
        <v>24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  <c r="AM13" t="s">
        <v>3738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113</v>
      </c>
      <c r="M14" s="10" t="s">
        <v>73</v>
      </c>
      <c r="N14" s="10" t="str">
        <f>((J14*400)+(K14*100))+L14</f>
        <v>0</v>
      </c>
      <c r="O14" s="10" t="s">
        <v>439</v>
      </c>
      <c r="P14" s="10" t="str">
        <f>N14*O14</f>
        <v>0</v>
      </c>
      <c r="Q14" s="10">
        <v>1</v>
      </c>
      <c r="R14" s="10" t="s">
        <v>3723</v>
      </c>
      <c r="S14" s="10" t="s">
        <v>3724</v>
      </c>
      <c r="T14" s="10" t="s">
        <v>3735</v>
      </c>
      <c r="U14" s="10" t="s">
        <v>3736</v>
      </c>
      <c r="V14" s="10" t="s">
        <v>3739</v>
      </c>
      <c r="W14" s="10" t="s">
        <v>3740</v>
      </c>
      <c r="X14" s="10" t="s">
        <v>76</v>
      </c>
      <c r="Y14" s="10" t="s">
        <v>77</v>
      </c>
      <c r="Z14" s="10">
        <v>120</v>
      </c>
      <c r="AA14" s="10">
        <v>100</v>
      </c>
      <c r="AB14" s="10">
        <v>7550</v>
      </c>
      <c r="AC14" s="10" t="str">
        <f>Z14*AB14</f>
        <v>0</v>
      </c>
      <c r="AD14" s="10">
        <v>71</v>
      </c>
      <c r="AE14" s="10">
        <v>76</v>
      </c>
      <c r="AF14" s="10" t="str">
        <f>(AC14*(100-AE14))/100</f>
        <v>0</v>
      </c>
      <c r="AG14" s="10" t="str">
        <f>P14+AF14</f>
        <v>0</v>
      </c>
      <c r="AH14" s="10" t="str">
        <f>(AG14*AA14)/100</f>
        <v>0</v>
      </c>
      <c r="AI14" s="10">
        <v>0</v>
      </c>
      <c r="AJ14" s="10" t="str">
        <f>IF((AI14-AH14) &gt; 1,0,IF((AI14-AH14)&lt;0,AH14-AI14,AI14-AH14))</f>
        <v>0</v>
      </c>
      <c r="AK14" s="10">
        <v>0.3</v>
      </c>
      <c r="AL14" s="10" t="str">
        <f>ROUND(AJ14*(AK14/100),2)</f>
        <v>0</v>
      </c>
      <c r="AM14" t="s">
        <v>3738</v>
      </c>
    </row>
    <row r="15" spans="1:39">
      <c r="A15" s="10" t="s">
        <v>3723</v>
      </c>
      <c r="B15" s="10" t="s">
        <v>3724</v>
      </c>
      <c r="C15" s="10" t="s">
        <v>3725</v>
      </c>
      <c r="D15" s="10" t="s">
        <v>3726</v>
      </c>
      <c r="E15" s="10">
        <v>5</v>
      </c>
      <c r="F15" s="10">
        <v>17506</v>
      </c>
      <c r="G15" s="10" t="s">
        <v>3741</v>
      </c>
      <c r="H15" s="10" t="s">
        <v>40</v>
      </c>
      <c r="I15" s="10" t="s">
        <v>3742</v>
      </c>
      <c r="J15" s="10">
        <v>0</v>
      </c>
      <c r="K15" s="10">
        <v>3</v>
      </c>
      <c r="L15" s="10" t="s">
        <v>264</v>
      </c>
      <c r="M15" s="10" t="s">
        <v>73</v>
      </c>
      <c r="N15" s="10" t="str">
        <f>((J15*400)+(K15*100))+L15</f>
        <v>0</v>
      </c>
      <c r="O15" s="10" t="s">
        <v>44</v>
      </c>
      <c r="P15" s="10" t="str">
        <f>N15*O15</f>
        <v>0</v>
      </c>
      <c r="Q15" s="10">
        <v>1</v>
      </c>
      <c r="R15" s="10" t="s">
        <v>3723</v>
      </c>
      <c r="S15" s="10" t="s">
        <v>3724</v>
      </c>
      <c r="T15" s="10" t="s">
        <v>3735</v>
      </c>
      <c r="U15" s="10" t="s">
        <v>3736</v>
      </c>
      <c r="V15" s="10" t="s">
        <v>3743</v>
      </c>
      <c r="W15" s="10" t="s">
        <v>191</v>
      </c>
      <c r="X15" s="10" t="s">
        <v>76</v>
      </c>
      <c r="Y15" s="10" t="s">
        <v>77</v>
      </c>
      <c r="Z15" s="10">
        <v>100</v>
      </c>
      <c r="AA15" s="10">
        <v>100</v>
      </c>
      <c r="AB15" s="10">
        <v>2600</v>
      </c>
      <c r="AC15" s="10" t="str">
        <f>Z15*AB15</f>
        <v>0</v>
      </c>
      <c r="AD15" s="10">
        <v>11</v>
      </c>
      <c r="AE15" s="10">
        <v>12</v>
      </c>
      <c r="AF15" s="10" t="str">
        <f>(AC15*(100-AE15))/100</f>
        <v>0</v>
      </c>
      <c r="AG15" s="10" t="str">
        <f>P15+AF15</f>
        <v>0</v>
      </c>
      <c r="AH15" s="10" t="str">
        <f>(AG15*AA15)/100</f>
        <v>0</v>
      </c>
      <c r="AI15" s="10">
        <v>0</v>
      </c>
      <c r="AJ15" s="10" t="str">
        <f>IF((AI15-AH15) &gt; 1,0,IF((AI15-AH15)&lt;0,AH15-AI15,AI15-AH15))</f>
        <v>0</v>
      </c>
      <c r="AK15" s="10">
        <v>0.3</v>
      </c>
      <c r="AL15" s="10" t="str">
        <f>ROUND(AJ15*(AK15/100),2)</f>
        <v>0</v>
      </c>
      <c r="AM15" t="s">
        <v>272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 t="s">
        <v>46</v>
      </c>
      <c r="AL16" s="10" t="str">
        <f>SUM(AL10:AL15)</f>
        <v>0</v>
      </c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 t="s">
        <v>47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48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49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50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51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52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53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54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9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3744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3745</v>
      </c>
      <c r="B10" s="10" t="s">
        <v>3746</v>
      </c>
      <c r="C10" s="10" t="s">
        <v>3747</v>
      </c>
      <c r="D10" s="10" t="s">
        <v>3748</v>
      </c>
      <c r="E10" s="10">
        <v>1</v>
      </c>
      <c r="F10" s="10">
        <v>17592</v>
      </c>
      <c r="G10" s="10" t="s">
        <v>3749</v>
      </c>
      <c r="H10" s="10" t="s">
        <v>40</v>
      </c>
      <c r="I10" s="10" t="s">
        <v>3750</v>
      </c>
      <c r="J10" s="10">
        <v>0</v>
      </c>
      <c r="K10" s="10">
        <v>0</v>
      </c>
      <c r="L10" s="10" t="s">
        <v>251</v>
      </c>
      <c r="M10" s="10" t="s">
        <v>43</v>
      </c>
      <c r="N10" s="10" t="str">
        <f>((J10*400)+(K10*100))+L10</f>
        <v>0</v>
      </c>
      <c r="O10" s="10" t="s">
        <v>2109</v>
      </c>
      <c r="P10" s="10" t="str">
        <f>N10*O10</f>
        <v>0</v>
      </c>
      <c r="Q10" s="10">
        <v>1</v>
      </c>
      <c r="R10" s="10" t="s">
        <v>3745</v>
      </c>
      <c r="S10" s="10" t="s">
        <v>3746</v>
      </c>
      <c r="T10" s="10" t="s">
        <v>3751</v>
      </c>
      <c r="U10" s="10" t="s">
        <v>3752</v>
      </c>
      <c r="V10" s="10" t="s">
        <v>3753</v>
      </c>
      <c r="W10" s="10" t="s">
        <v>101</v>
      </c>
      <c r="X10" s="10" t="s">
        <v>69</v>
      </c>
      <c r="Y10" s="10" t="s">
        <v>159</v>
      </c>
      <c r="Z10" s="10">
        <v>168</v>
      </c>
      <c r="AA10" s="10">
        <v>100</v>
      </c>
      <c r="AB10" s="10">
        <v>8550</v>
      </c>
      <c r="AC10" s="10" t="str">
        <f>Z10*AB10</f>
        <v>0</v>
      </c>
      <c r="AD10" s="10">
        <v>58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1</v>
      </c>
      <c r="K11" s="10">
        <v>1</v>
      </c>
      <c r="L11" s="10" t="s">
        <v>80</v>
      </c>
      <c r="M11" s="10" t="s">
        <v>81</v>
      </c>
      <c r="N11" s="10" t="str">
        <f>((J11*400)+(K11*100))+L11</f>
        <v>0</v>
      </c>
      <c r="O11" s="10" t="s">
        <v>2109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9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3754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3755</v>
      </c>
      <c r="B10" s="10"/>
      <c r="C10" s="10" t="s">
        <v>3756</v>
      </c>
      <c r="D10" s="10" t="s">
        <v>3757</v>
      </c>
      <c r="E10" s="10">
        <v>1</v>
      </c>
      <c r="F10" s="10">
        <v>17455</v>
      </c>
      <c r="G10" s="10" t="s">
        <v>3758</v>
      </c>
      <c r="H10" s="10" t="s">
        <v>40</v>
      </c>
      <c r="I10" s="10" t="s">
        <v>3759</v>
      </c>
      <c r="J10" s="10">
        <v>0</v>
      </c>
      <c r="K10" s="10">
        <v>0</v>
      </c>
      <c r="L10" s="10" t="s">
        <v>540</v>
      </c>
      <c r="M10" s="10" t="s">
        <v>43</v>
      </c>
      <c r="N10" s="10" t="str">
        <f>((J10*400)+(K10*100))+L10</f>
        <v>0</v>
      </c>
      <c r="O10" s="10" t="s">
        <v>259</v>
      </c>
      <c r="P10" s="10" t="str">
        <f>N10*O10</f>
        <v>0</v>
      </c>
      <c r="Q10" s="10">
        <v>1</v>
      </c>
      <c r="R10" s="10" t="s">
        <v>3755</v>
      </c>
      <c r="S10" s="10"/>
      <c r="T10" s="10" t="s">
        <v>3760</v>
      </c>
      <c r="U10" s="10" t="s">
        <v>3761</v>
      </c>
      <c r="V10" s="10" t="s">
        <v>3762</v>
      </c>
      <c r="W10" s="10" t="s">
        <v>95</v>
      </c>
      <c r="X10" s="10" t="s">
        <v>76</v>
      </c>
      <c r="Y10" s="10" t="s">
        <v>88</v>
      </c>
      <c r="Z10" s="10">
        <v>108</v>
      </c>
      <c r="AA10" s="10">
        <v>100</v>
      </c>
      <c r="AB10" s="10">
        <v>8550</v>
      </c>
      <c r="AC10" s="10" t="str">
        <f>Z10*AB10</f>
        <v>0</v>
      </c>
      <c r="AD10" s="10">
        <v>11</v>
      </c>
      <c r="AE10" s="10">
        <v>12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3763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11</v>
      </c>
      <c r="K11" s="10">
        <v>2</v>
      </c>
      <c r="L11" s="10" t="s">
        <v>280</v>
      </c>
      <c r="M11" s="10" t="s">
        <v>81</v>
      </c>
      <c r="N11" s="10" t="str">
        <f>((J11*400)+(K11*100))+L11</f>
        <v>0</v>
      </c>
      <c r="O11" s="10" t="s">
        <v>259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9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3764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3765</v>
      </c>
      <c r="B10" s="10" t="s">
        <v>3766</v>
      </c>
      <c r="C10" s="10" t="s">
        <v>3767</v>
      </c>
      <c r="D10" s="10" t="s">
        <v>3768</v>
      </c>
      <c r="E10" s="10">
        <v>1</v>
      </c>
      <c r="F10" s="10">
        <v>17536</v>
      </c>
      <c r="G10" s="10" t="s">
        <v>3769</v>
      </c>
      <c r="H10" s="10" t="s">
        <v>40</v>
      </c>
      <c r="I10" s="10" t="s">
        <v>3770</v>
      </c>
      <c r="J10" s="10">
        <v>0</v>
      </c>
      <c r="K10" s="10">
        <v>0</v>
      </c>
      <c r="L10" s="10" t="s">
        <v>605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284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1</v>
      </c>
      <c r="L12" s="10" t="s">
        <v>461</v>
      </c>
      <c r="M12" s="10" t="s">
        <v>81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9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3771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3772</v>
      </c>
      <c r="S10" s="10"/>
      <c r="T10" s="10" t="s">
        <v>3773</v>
      </c>
      <c r="U10" s="10" t="s">
        <v>3774</v>
      </c>
      <c r="V10" s="10" t="s">
        <v>3775</v>
      </c>
      <c r="W10" s="10" t="s">
        <v>101</v>
      </c>
      <c r="X10" s="10" t="s">
        <v>203</v>
      </c>
      <c r="Y10" s="10" t="s">
        <v>88</v>
      </c>
      <c r="Z10" s="10">
        <v>36</v>
      </c>
      <c r="AA10" s="10">
        <v>100</v>
      </c>
      <c r="AB10" s="10">
        <v>8550</v>
      </c>
      <c r="AC10" s="10" t="str">
        <f>Z10*AB10</f>
        <v>0</v>
      </c>
      <c r="AD10" s="10">
        <v>31</v>
      </c>
      <c r="AE10" s="10">
        <v>93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0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3776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3777</v>
      </c>
      <c r="B10" s="10" t="s">
        <v>3778</v>
      </c>
      <c r="C10" s="10" t="s">
        <v>3779</v>
      </c>
      <c r="D10" s="10" t="s">
        <v>3780</v>
      </c>
      <c r="E10" s="10">
        <v>1</v>
      </c>
      <c r="F10" s="10">
        <v>16282</v>
      </c>
      <c r="G10" s="10" t="s">
        <v>3781</v>
      </c>
      <c r="H10" s="10" t="s">
        <v>40</v>
      </c>
      <c r="I10" s="10" t="s">
        <v>3782</v>
      </c>
      <c r="J10" s="10">
        <v>0</v>
      </c>
      <c r="K10" s="10">
        <v>0</v>
      </c>
      <c r="L10" s="10" t="s">
        <v>819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5</v>
      </c>
      <c r="K11" s="10">
        <v>1</v>
      </c>
      <c r="L11" s="10" t="s">
        <v>80</v>
      </c>
      <c r="M11" s="10" t="s">
        <v>81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0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3783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3784</v>
      </c>
      <c r="B10" s="10" t="s">
        <v>3785</v>
      </c>
      <c r="C10" s="10" t="s">
        <v>3786</v>
      </c>
      <c r="D10" s="10" t="s">
        <v>3787</v>
      </c>
      <c r="E10" s="10">
        <v>1</v>
      </c>
      <c r="F10" s="10">
        <v>18059</v>
      </c>
      <c r="G10" s="10" t="s">
        <v>3788</v>
      </c>
      <c r="H10" s="10" t="s">
        <v>40</v>
      </c>
      <c r="I10" s="10" t="s">
        <v>3789</v>
      </c>
      <c r="J10" s="10">
        <v>0</v>
      </c>
      <c r="K10" s="10">
        <v>0</v>
      </c>
      <c r="L10" s="10" t="s">
        <v>1476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0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8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3790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3791</v>
      </c>
      <c r="B10" s="10" t="s">
        <v>3792</v>
      </c>
      <c r="C10" s="10" t="s">
        <v>3793</v>
      </c>
      <c r="D10" s="10" t="s">
        <v>3794</v>
      </c>
      <c r="E10" s="10">
        <v>1</v>
      </c>
      <c r="F10" s="10">
        <v>16549</v>
      </c>
      <c r="G10" s="10" t="s">
        <v>3795</v>
      </c>
      <c r="H10" s="10" t="s">
        <v>40</v>
      </c>
      <c r="I10" s="10" t="s">
        <v>3796</v>
      </c>
      <c r="J10" s="10">
        <v>0</v>
      </c>
      <c r="K10" s="10">
        <v>2</v>
      </c>
      <c r="L10" s="10" t="s">
        <v>316</v>
      </c>
      <c r="M10" s="10" t="s">
        <v>63</v>
      </c>
      <c r="N10" s="10" t="str">
        <f>((J10*400)+(K10*100))+L10</f>
        <v>0</v>
      </c>
      <c r="O10" s="10" t="s">
        <v>3797</v>
      </c>
      <c r="P10" s="10" t="str">
        <f>N10*O10</f>
        <v>0</v>
      </c>
      <c r="Q10" s="10">
        <v>1</v>
      </c>
      <c r="R10" s="10" t="s">
        <v>3791</v>
      </c>
      <c r="S10" s="10" t="s">
        <v>3792</v>
      </c>
      <c r="T10" s="10" t="s">
        <v>3798</v>
      </c>
      <c r="U10" s="10" t="s">
        <v>3799</v>
      </c>
      <c r="V10" s="10" t="s">
        <v>3800</v>
      </c>
      <c r="W10" s="10" t="s">
        <v>95</v>
      </c>
      <c r="X10" s="10" t="s">
        <v>76</v>
      </c>
      <c r="Y10" s="10" t="s">
        <v>70</v>
      </c>
      <c r="Z10" s="10">
        <v>200</v>
      </c>
      <c r="AA10" s="10">
        <v>100</v>
      </c>
      <c r="AB10" s="10">
        <v>8550</v>
      </c>
      <c r="AC10" s="10" t="str">
        <f>Z10*AB10</f>
        <v>0</v>
      </c>
      <c r="AD10" s="10">
        <v>36</v>
      </c>
      <c r="AE10" s="10">
        <v>62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570</v>
      </c>
      <c r="M11" s="10" t="s">
        <v>63</v>
      </c>
      <c r="N11" s="10" t="str">
        <f>((J11*400)+(K11*100))+L11</f>
        <v>0</v>
      </c>
      <c r="O11" s="10" t="s">
        <v>3797</v>
      </c>
      <c r="P11" s="10" t="str">
        <f>N11*O11</f>
        <v>0</v>
      </c>
      <c r="Q11" s="10">
        <v>1</v>
      </c>
      <c r="R11" s="10" t="s">
        <v>3791</v>
      </c>
      <c r="S11" s="10" t="s">
        <v>3792</v>
      </c>
      <c r="T11" s="10" t="s">
        <v>3798</v>
      </c>
      <c r="U11" s="10" t="s">
        <v>3799</v>
      </c>
      <c r="V11" s="10" t="s">
        <v>3801</v>
      </c>
      <c r="W11" s="10" t="s">
        <v>191</v>
      </c>
      <c r="X11" s="10" t="s">
        <v>76</v>
      </c>
      <c r="Y11" s="10" t="s">
        <v>70</v>
      </c>
      <c r="Z11" s="10">
        <v>81</v>
      </c>
      <c r="AA11" s="10">
        <v>100</v>
      </c>
      <c r="AB11" s="10">
        <v>2600</v>
      </c>
      <c r="AC11" s="10" t="str">
        <f>Z11*AB11</f>
        <v>0</v>
      </c>
      <c r="AD11" s="10">
        <v>21</v>
      </c>
      <c r="AE11" s="10">
        <v>32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272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187</v>
      </c>
      <c r="M12" s="10" t="s">
        <v>63</v>
      </c>
      <c r="N12" s="10" t="str">
        <f>((J12*400)+(K12*100))+L12</f>
        <v>0</v>
      </c>
      <c r="O12" s="10" t="s">
        <v>3797</v>
      </c>
      <c r="P12" s="10" t="str">
        <f>N12*O12</f>
        <v>0</v>
      </c>
      <c r="Q12" s="10">
        <v>1</v>
      </c>
      <c r="R12" s="10" t="s">
        <v>3791</v>
      </c>
      <c r="S12" s="10" t="s">
        <v>3792</v>
      </c>
      <c r="T12" s="10" t="s">
        <v>3798</v>
      </c>
      <c r="U12" s="10" t="s">
        <v>3799</v>
      </c>
      <c r="V12" s="10" t="s">
        <v>3802</v>
      </c>
      <c r="W12" s="10" t="s">
        <v>191</v>
      </c>
      <c r="X12" s="10" t="s">
        <v>76</v>
      </c>
      <c r="Y12" s="10" t="s">
        <v>77</v>
      </c>
      <c r="Z12" s="10">
        <v>12</v>
      </c>
      <c r="AA12" s="10">
        <v>100</v>
      </c>
      <c r="AB12" s="10">
        <v>2600</v>
      </c>
      <c r="AC12" s="10" t="str">
        <f>Z12*AB12</f>
        <v>0</v>
      </c>
      <c r="AD12" s="10">
        <v>21</v>
      </c>
      <c r="AE12" s="10">
        <v>32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  <c r="AM12" t="s">
        <v>550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187</v>
      </c>
      <c r="M13" s="10" t="s">
        <v>63</v>
      </c>
      <c r="N13" s="10" t="str">
        <f>((J13*400)+(K13*100))+L13</f>
        <v>0</v>
      </c>
      <c r="O13" s="10" t="s">
        <v>3797</v>
      </c>
      <c r="P13" s="10" t="str">
        <f>N13*O13</f>
        <v>0</v>
      </c>
      <c r="Q13" s="10">
        <v>1</v>
      </c>
      <c r="R13" s="10" t="s">
        <v>3791</v>
      </c>
      <c r="S13" s="10" t="s">
        <v>3792</v>
      </c>
      <c r="T13" s="10" t="s">
        <v>3798</v>
      </c>
      <c r="U13" s="10" t="s">
        <v>3799</v>
      </c>
      <c r="V13" s="10" t="s">
        <v>3803</v>
      </c>
      <c r="W13" s="10" t="s">
        <v>191</v>
      </c>
      <c r="X13" s="10" t="s">
        <v>76</v>
      </c>
      <c r="Y13" s="10" t="s">
        <v>77</v>
      </c>
      <c r="Z13" s="10">
        <v>12.25</v>
      </c>
      <c r="AA13" s="10">
        <v>100</v>
      </c>
      <c r="AB13" s="10">
        <v>2600</v>
      </c>
      <c r="AC13" s="10" t="str">
        <f>Z13*AB13</f>
        <v>0</v>
      </c>
      <c r="AD13" s="10">
        <v>21</v>
      </c>
      <c r="AE13" s="10">
        <v>32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  <c r="AM13" t="s">
        <v>550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144</v>
      </c>
      <c r="M14" s="10" t="s">
        <v>73</v>
      </c>
      <c r="N14" s="10" t="str">
        <f>((J14*400)+(K14*100))+L14</f>
        <v>0</v>
      </c>
      <c r="O14" s="10" t="s">
        <v>3797</v>
      </c>
      <c r="P14" s="10" t="str">
        <f>N14*O14</f>
        <v>0</v>
      </c>
      <c r="Q14" s="10">
        <v>1</v>
      </c>
      <c r="R14" s="10" t="s">
        <v>3791</v>
      </c>
      <c r="S14" s="10" t="s">
        <v>3792</v>
      </c>
      <c r="T14" s="10" t="s">
        <v>3798</v>
      </c>
      <c r="U14" s="10" t="s">
        <v>3799</v>
      </c>
      <c r="V14" s="10" t="s">
        <v>3804</v>
      </c>
      <c r="W14" s="10" t="s">
        <v>191</v>
      </c>
      <c r="X14" s="10" t="s">
        <v>76</v>
      </c>
      <c r="Y14" s="10" t="s">
        <v>77</v>
      </c>
      <c r="Z14" s="10">
        <v>80</v>
      </c>
      <c r="AA14" s="10">
        <v>100</v>
      </c>
      <c r="AB14" s="10">
        <v>2600</v>
      </c>
      <c r="AC14" s="10" t="str">
        <f>Z14*AB14</f>
        <v>0</v>
      </c>
      <c r="AD14" s="10">
        <v>21</v>
      </c>
      <c r="AE14" s="10">
        <v>32</v>
      </c>
      <c r="AF14" s="10" t="str">
        <f>(AC14*(100-AE14))/100</f>
        <v>0</v>
      </c>
      <c r="AG14" s="10" t="str">
        <f>P14+AF14</f>
        <v>0</v>
      </c>
      <c r="AH14" s="10" t="str">
        <f>(AG14*AA14)/100</f>
        <v>0</v>
      </c>
      <c r="AI14" s="10">
        <v>0</v>
      </c>
      <c r="AJ14" s="10" t="str">
        <f>IF((AI14-AH14) &gt; 1,0,IF((AI14-AH14)&lt;0,AH14-AI14,AI14-AH14))</f>
        <v>0</v>
      </c>
      <c r="AK14" s="10">
        <v>0.3</v>
      </c>
      <c r="AL14" s="10" t="str">
        <f>ROUND(AJ14*(AK14/100),2)</f>
        <v>0</v>
      </c>
      <c r="AM14" t="s">
        <v>3805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>
        <v>1</v>
      </c>
      <c r="K15" s="10">
        <v>0</v>
      </c>
      <c r="L15" s="10" t="s">
        <v>80</v>
      </c>
      <c r="M15" s="10" t="s">
        <v>73</v>
      </c>
      <c r="N15" s="10" t="str">
        <f>((J15*400)+(K15*100))+L15</f>
        <v>0</v>
      </c>
      <c r="O15" s="10" t="s">
        <v>3797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0</v>
      </c>
      <c r="AJ15" s="10" t="str">
        <f>IF((AI15-AH15) &gt; 1,0,IF((AI15-AH15)&lt;0,AH15-AI15,AI15-AH15))</f>
        <v>0</v>
      </c>
      <c r="AK15" s="10">
        <v>0.3</v>
      </c>
      <c r="AL15" s="10" t="str">
        <f>ROUND(AJ15*(AK15/100),2)</f>
        <v>0</v>
      </c>
    </row>
    <row r="16" spans="1:39">
      <c r="A16" s="10" t="s">
        <v>3791</v>
      </c>
      <c r="B16" s="10" t="s">
        <v>3792</v>
      </c>
      <c r="C16" s="10" t="s">
        <v>3793</v>
      </c>
      <c r="D16" s="10" t="s">
        <v>3794</v>
      </c>
      <c r="E16" s="10">
        <v>2</v>
      </c>
      <c r="F16" s="10">
        <v>16550</v>
      </c>
      <c r="G16" s="10" t="s">
        <v>3806</v>
      </c>
      <c r="H16" s="10" t="s">
        <v>40</v>
      </c>
      <c r="I16" s="10" t="s">
        <v>3807</v>
      </c>
      <c r="J16" s="10">
        <v>0</v>
      </c>
      <c r="K16" s="10">
        <v>3</v>
      </c>
      <c r="L16" s="10" t="s">
        <v>671</v>
      </c>
      <c r="M16" s="10" t="s">
        <v>73</v>
      </c>
      <c r="N16" s="10" t="str">
        <f>((J16*400)+(K16*100))+L16</f>
        <v>0</v>
      </c>
      <c r="O16" s="10" t="s">
        <v>186</v>
      </c>
      <c r="P16" s="10" t="str">
        <f>N16*O16</f>
        <v>0</v>
      </c>
      <c r="Q16" s="10">
        <v>1</v>
      </c>
      <c r="R16" s="10" t="s">
        <v>3791</v>
      </c>
      <c r="S16" s="10" t="s">
        <v>3792</v>
      </c>
      <c r="T16" s="10" t="s">
        <v>3798</v>
      </c>
      <c r="U16" s="10" t="s">
        <v>3799</v>
      </c>
      <c r="V16" s="10" t="s">
        <v>3808</v>
      </c>
      <c r="W16" s="10" t="s">
        <v>463</v>
      </c>
      <c r="X16" s="10" t="s">
        <v>76</v>
      </c>
      <c r="Y16" s="10" t="s">
        <v>77</v>
      </c>
      <c r="Z16" s="10">
        <v>1260</v>
      </c>
      <c r="AA16" s="10">
        <v>100</v>
      </c>
      <c r="AB16" s="10">
        <v>3500</v>
      </c>
      <c r="AC16" s="10" t="str">
        <f>Z16*AB16</f>
        <v>0</v>
      </c>
      <c r="AD16" s="10">
        <v>21</v>
      </c>
      <c r="AE16" s="10">
        <v>32</v>
      </c>
      <c r="AF16" s="10" t="str">
        <f>(AC16*(100-AE16))/100</f>
        <v>0</v>
      </c>
      <c r="AG16" s="10" t="str">
        <f>P16+AF16</f>
        <v>0</v>
      </c>
      <c r="AH16" s="10" t="str">
        <f>(AG16*AA16)/100</f>
        <v>0</v>
      </c>
      <c r="AI16" s="10">
        <v>0</v>
      </c>
      <c r="AJ16" s="10" t="str">
        <f>IF((AI16-AH16) &gt; 1,0,IF((AI16-AH16)&lt;0,AH16-AI16,AI16-AH16))</f>
        <v>0</v>
      </c>
      <c r="AK16" s="10">
        <v>0.3</v>
      </c>
      <c r="AL16" s="10" t="str">
        <f>ROUND(AJ16*(AK16/100),2)</f>
        <v>0</v>
      </c>
      <c r="AM16" t="s">
        <v>3809</v>
      </c>
    </row>
    <row r="17" spans="1:39">
      <c r="A17" s="10"/>
      <c r="B17" s="10"/>
      <c r="C17" s="10"/>
      <c r="D17" s="10"/>
      <c r="E17" s="10"/>
      <c r="F17" s="10"/>
      <c r="G17" s="10"/>
      <c r="H17" s="10"/>
      <c r="I17" s="10"/>
      <c r="J17" s="10">
        <v>0</v>
      </c>
      <c r="K17" s="10">
        <v>0</v>
      </c>
      <c r="L17" s="10" t="s">
        <v>605</v>
      </c>
      <c r="M17" s="10" t="s">
        <v>73</v>
      </c>
      <c r="N17" s="10" t="str">
        <f>((J17*400)+(K17*100))+L17</f>
        <v>0</v>
      </c>
      <c r="O17" s="10" t="s">
        <v>186</v>
      </c>
      <c r="P17" s="10" t="str">
        <f>N17*O17</f>
        <v>0</v>
      </c>
      <c r="Q17" s="10">
        <v>1</v>
      </c>
      <c r="R17" s="10" t="s">
        <v>3791</v>
      </c>
      <c r="S17" s="10" t="s">
        <v>3792</v>
      </c>
      <c r="T17" s="10" t="s">
        <v>3798</v>
      </c>
      <c r="U17" s="10" t="s">
        <v>3799</v>
      </c>
      <c r="V17" s="10" t="s">
        <v>3810</v>
      </c>
      <c r="W17" s="10" t="s">
        <v>191</v>
      </c>
      <c r="X17" s="10" t="s">
        <v>76</v>
      </c>
      <c r="Y17" s="10" t="s">
        <v>77</v>
      </c>
      <c r="Z17" s="10">
        <v>144</v>
      </c>
      <c r="AA17" s="10">
        <v>100</v>
      </c>
      <c r="AB17" s="10">
        <v>2600</v>
      </c>
      <c r="AC17" s="10" t="str">
        <f>Z17*AB17</f>
        <v>0</v>
      </c>
      <c r="AD17" s="10">
        <v>21</v>
      </c>
      <c r="AE17" s="10">
        <v>32</v>
      </c>
      <c r="AF17" s="10" t="str">
        <f>(AC17*(100-AE17))/100</f>
        <v>0</v>
      </c>
      <c r="AG17" s="10" t="str">
        <f>P17+AF17</f>
        <v>0</v>
      </c>
      <c r="AH17" s="10" t="str">
        <f>(AG17*AA17)/100</f>
        <v>0</v>
      </c>
      <c r="AI17" s="10">
        <v>0</v>
      </c>
      <c r="AJ17" s="10" t="str">
        <f>IF((AI17-AH17) &gt; 1,0,IF((AI17-AH17)&lt;0,AH17-AI17,AI17-AH17))</f>
        <v>0</v>
      </c>
      <c r="AK17" s="10">
        <v>0.3</v>
      </c>
      <c r="AL17" s="10" t="str">
        <f>ROUND(AJ17*(AK17/100),2)</f>
        <v>0</v>
      </c>
      <c r="AM17" t="s">
        <v>3809</v>
      </c>
    </row>
    <row r="18" spans="1:39">
      <c r="A18" s="10"/>
      <c r="B18" s="10"/>
      <c r="C18" s="10"/>
      <c r="D18" s="10"/>
      <c r="E18" s="10"/>
      <c r="F18" s="10"/>
      <c r="G18" s="10"/>
      <c r="H18" s="10"/>
      <c r="I18" s="10"/>
      <c r="J18" s="10">
        <v>0</v>
      </c>
      <c r="K18" s="10">
        <v>0</v>
      </c>
      <c r="L18" s="10" t="s">
        <v>306</v>
      </c>
      <c r="M18" s="10" t="s">
        <v>212</v>
      </c>
      <c r="N18" s="10" t="str">
        <f>((J18*400)+(K18*100))+L18</f>
        <v>0</v>
      </c>
      <c r="O18" s="10" t="s">
        <v>186</v>
      </c>
      <c r="P18" s="10" t="str">
        <f>N18*O18</f>
        <v>0</v>
      </c>
      <c r="Q18" s="10">
        <v>1</v>
      </c>
      <c r="R18" s="10" t="s">
        <v>3791</v>
      </c>
      <c r="S18" s="10" t="s">
        <v>3792</v>
      </c>
      <c r="T18" s="10" t="s">
        <v>3798</v>
      </c>
      <c r="U18" s="10" t="s">
        <v>3799</v>
      </c>
      <c r="V18" s="10" t="s">
        <v>3811</v>
      </c>
      <c r="W18" s="10" t="s">
        <v>225</v>
      </c>
      <c r="X18" s="10" t="s">
        <v>69</v>
      </c>
      <c r="Y18" s="10" t="s">
        <v>88</v>
      </c>
      <c r="Z18" s="10">
        <v>320</v>
      </c>
      <c r="AA18" s="10">
        <v>100</v>
      </c>
      <c r="AB18" s="10">
        <v>8450</v>
      </c>
      <c r="AC18" s="10" t="str">
        <f>Z18*AB18</f>
        <v>0</v>
      </c>
      <c r="AD18" s="10">
        <v>3</v>
      </c>
      <c r="AE18" s="10">
        <v>6</v>
      </c>
      <c r="AF18" s="10" t="str">
        <f>(AC18*(100-AE18))/100</f>
        <v>0</v>
      </c>
      <c r="AG18" s="10" t="str">
        <f>P18+AF18</f>
        <v>0</v>
      </c>
      <c r="AH18" s="10" t="str">
        <f>(AG18*AA18)/100</f>
        <v>0</v>
      </c>
      <c r="AI18" s="10">
        <v>0</v>
      </c>
      <c r="AJ18" s="10" t="str">
        <f>IF((AI18-AH18) &gt; 1,0,IF((AI18-AH18)&lt;0,AH18-AI18,AI18-AH18))</f>
        <v>0</v>
      </c>
      <c r="AK18" s="10">
        <v>0.02</v>
      </c>
      <c r="AL18" s="10" t="str">
        <f>ROUND(AJ18*(AK18/100),2)</f>
        <v>0</v>
      </c>
      <c r="AM18" t="s">
        <v>89</v>
      </c>
    </row>
    <row r="19" spans="1:39">
      <c r="A19" s="10"/>
      <c r="B19" s="10"/>
      <c r="C19" s="10"/>
      <c r="D19" s="10"/>
      <c r="E19" s="10"/>
      <c r="F19" s="10"/>
      <c r="G19" s="10"/>
      <c r="H19" s="10"/>
      <c r="I19" s="10"/>
      <c r="J19" s="10">
        <v>1</v>
      </c>
      <c r="K19" s="10">
        <v>2</v>
      </c>
      <c r="L19" s="10" t="s">
        <v>335</v>
      </c>
      <c r="M19" s="10" t="s">
        <v>73</v>
      </c>
      <c r="N19" s="10" t="str">
        <f>((J19*400)+(K19*100))+L19</f>
        <v>0</v>
      </c>
      <c r="O19" s="10" t="s">
        <v>186</v>
      </c>
      <c r="P19" s="10" t="str">
        <f>N19*O19</f>
        <v>0</v>
      </c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 t="str">
        <f>AF19+P19</f>
        <v>0</v>
      </c>
      <c r="AH19" s="10" t="str">
        <f>AG19</f>
        <v>0</v>
      </c>
      <c r="AI19" s="10">
        <v>0</v>
      </c>
      <c r="AJ19" s="10" t="str">
        <f>IF((AI19-AH19) &gt; 1,0,IF((AI19-AH19)&lt;0,AH19-AI19,AI19-AH19))</f>
        <v>0</v>
      </c>
      <c r="AK19" s="10">
        <v>0.3</v>
      </c>
      <c r="AL19" s="10" t="str">
        <f>ROUND(AJ19*(AK19/100),2)</f>
        <v>0</v>
      </c>
    </row>
    <row r="20" spans="1:39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 t="s">
        <v>46</v>
      </c>
      <c r="AL20" s="10" t="str">
        <f>SUM(AL10:AL19)</f>
        <v>0</v>
      </c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 t="s">
        <v>47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48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49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50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9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51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  <row r="26" spans="1:39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2" t="s">
        <v>52</v>
      </c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</row>
    <row r="27" spans="1:39">
      <c r="A27" s="11"/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2" t="s">
        <v>53</v>
      </c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</row>
    <row r="28" spans="1:39">
      <c r="A28" s="11"/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2" t="s">
        <v>54</v>
      </c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1"/>
      <c r="AL28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0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3812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3813</v>
      </c>
      <c r="B10" s="10" t="s">
        <v>3814</v>
      </c>
      <c r="C10" s="10" t="s">
        <v>3815</v>
      </c>
      <c r="D10" s="10" t="s">
        <v>3816</v>
      </c>
      <c r="E10" s="10">
        <v>1</v>
      </c>
      <c r="F10" s="10">
        <v>17998</v>
      </c>
      <c r="G10" s="10" t="s">
        <v>3817</v>
      </c>
      <c r="H10" s="10" t="s">
        <v>40</v>
      </c>
      <c r="I10" s="10" t="s">
        <v>3818</v>
      </c>
      <c r="J10" s="10">
        <v>1</v>
      </c>
      <c r="K10" s="10">
        <v>0</v>
      </c>
      <c r="L10" s="10" t="s">
        <v>263</v>
      </c>
      <c r="M10" s="10" t="s">
        <v>63</v>
      </c>
      <c r="N10" s="10" t="str">
        <f>((J10*400)+(K10*100))+L10</f>
        <v>0</v>
      </c>
      <c r="O10" s="10" t="s">
        <v>439</v>
      </c>
      <c r="P10" s="10" t="str">
        <f>N10*O10</f>
        <v>0</v>
      </c>
      <c r="Q10" s="10">
        <v>1</v>
      </c>
      <c r="R10" s="10" t="s">
        <v>3813</v>
      </c>
      <c r="S10" s="10" t="s">
        <v>3814</v>
      </c>
      <c r="T10" s="10" t="s">
        <v>3819</v>
      </c>
      <c r="U10" s="10" t="s">
        <v>3820</v>
      </c>
      <c r="V10" s="10" t="s">
        <v>3821</v>
      </c>
      <c r="W10" s="10" t="s">
        <v>68</v>
      </c>
      <c r="X10" s="10" t="s">
        <v>69</v>
      </c>
      <c r="Y10" s="10" t="s">
        <v>70</v>
      </c>
      <c r="Z10" s="10">
        <v>288</v>
      </c>
      <c r="AA10" s="10">
        <v>100</v>
      </c>
      <c r="AB10" s="10">
        <v>8400</v>
      </c>
      <c r="AC10" s="10" t="str">
        <f>Z10*AB10</f>
        <v>0</v>
      </c>
      <c r="AD10" s="10">
        <v>26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262</v>
      </c>
      <c r="M11" s="10" t="s">
        <v>73</v>
      </c>
      <c r="N11" s="10" t="str">
        <f>((J11*400)+(K11*100))+L11</f>
        <v>0</v>
      </c>
      <c r="O11" s="10" t="s">
        <v>439</v>
      </c>
      <c r="P11" s="10" t="str">
        <f>N11*O11</f>
        <v>0</v>
      </c>
      <c r="Q11" s="10">
        <v>1</v>
      </c>
      <c r="R11" s="10" t="s">
        <v>3813</v>
      </c>
      <c r="S11" s="10" t="s">
        <v>3814</v>
      </c>
      <c r="T11" s="10" t="s">
        <v>3819</v>
      </c>
      <c r="U11" s="10" t="s">
        <v>3820</v>
      </c>
      <c r="V11" s="10" t="s">
        <v>3822</v>
      </c>
      <c r="W11" s="10" t="s">
        <v>95</v>
      </c>
      <c r="X11" s="10" t="s">
        <v>76</v>
      </c>
      <c r="Y11" s="10" t="s">
        <v>77</v>
      </c>
      <c r="Z11" s="10">
        <v>72</v>
      </c>
      <c r="AA11" s="10">
        <v>100</v>
      </c>
      <c r="AB11" s="10">
        <v>8550</v>
      </c>
      <c r="AC11" s="10" t="str">
        <f>Z11*AB11</f>
        <v>0</v>
      </c>
      <c r="AD11" s="10">
        <v>6</v>
      </c>
      <c r="AE11" s="10">
        <v>6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3823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0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3824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3825</v>
      </c>
      <c r="B10" s="10" t="s">
        <v>3826</v>
      </c>
      <c r="C10" s="10" t="s">
        <v>3827</v>
      </c>
      <c r="D10" s="10" t="s">
        <v>3828</v>
      </c>
      <c r="E10" s="10">
        <v>1</v>
      </c>
      <c r="F10" s="10">
        <v>17626</v>
      </c>
      <c r="G10" s="10" t="s">
        <v>3829</v>
      </c>
      <c r="H10" s="10" t="s">
        <v>40</v>
      </c>
      <c r="I10" s="10" t="s">
        <v>3830</v>
      </c>
      <c r="J10" s="10">
        <v>0</v>
      </c>
      <c r="K10" s="10">
        <v>0</v>
      </c>
      <c r="L10" s="10" t="s">
        <v>2133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0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3831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3832</v>
      </c>
      <c r="B10" s="10" t="s">
        <v>3833</v>
      </c>
      <c r="C10" s="10" t="s">
        <v>3834</v>
      </c>
      <c r="D10" s="10" t="s">
        <v>3835</v>
      </c>
      <c r="E10" s="10">
        <v>1</v>
      </c>
      <c r="F10" s="10">
        <v>16076</v>
      </c>
      <c r="G10" s="10" t="s">
        <v>3836</v>
      </c>
      <c r="H10" s="10" t="s">
        <v>40</v>
      </c>
      <c r="I10" s="10" t="s">
        <v>3837</v>
      </c>
      <c r="J10" s="10">
        <v>0</v>
      </c>
      <c r="K10" s="10">
        <v>2</v>
      </c>
      <c r="L10" s="10" t="s">
        <v>365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0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3838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3839</v>
      </c>
      <c r="B10" s="10" t="s">
        <v>3840</v>
      </c>
      <c r="C10" s="10" t="s">
        <v>3841</v>
      </c>
      <c r="D10" s="10" t="s">
        <v>3842</v>
      </c>
      <c r="E10" s="10">
        <v>1</v>
      </c>
      <c r="F10" s="10">
        <v>16660</v>
      </c>
      <c r="G10" s="10" t="s">
        <v>3843</v>
      </c>
      <c r="H10" s="10" t="s">
        <v>40</v>
      </c>
      <c r="I10" s="10" t="s">
        <v>3844</v>
      </c>
      <c r="J10" s="10">
        <v>0</v>
      </c>
      <c r="K10" s="10">
        <v>0</v>
      </c>
      <c r="L10" s="10" t="s">
        <v>562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62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211</v>
      </c>
      <c r="M12" s="10" t="s">
        <v>43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>
        <v>4</v>
      </c>
      <c r="K13" s="10">
        <v>2</v>
      </c>
      <c r="L13" s="10" t="s">
        <v>368</v>
      </c>
      <c r="M13" s="10" t="s">
        <v>81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0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3845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3846</v>
      </c>
      <c r="B10" s="10" t="s">
        <v>3847</v>
      </c>
      <c r="C10" s="10" t="s">
        <v>3848</v>
      </c>
      <c r="D10" s="10" t="s">
        <v>3849</v>
      </c>
      <c r="E10" s="10">
        <v>1</v>
      </c>
      <c r="F10" s="10">
        <v>17398</v>
      </c>
      <c r="G10" s="10" t="s">
        <v>3850</v>
      </c>
      <c r="H10" s="10" t="s">
        <v>40</v>
      </c>
      <c r="I10" s="10" t="s">
        <v>3851</v>
      </c>
      <c r="J10" s="10">
        <v>0</v>
      </c>
      <c r="K10" s="10">
        <v>0</v>
      </c>
      <c r="L10" s="10" t="s">
        <v>267</v>
      </c>
      <c r="M10" s="10" t="s">
        <v>212</v>
      </c>
      <c r="N10" s="10" t="str">
        <f>((J10*400)+(K10*100))+L10</f>
        <v>0</v>
      </c>
      <c r="O10" s="10" t="s">
        <v>237</v>
      </c>
      <c r="P10" s="10" t="str">
        <f>N10*O10</f>
        <v>0</v>
      </c>
      <c r="Q10" s="10">
        <v>1</v>
      </c>
      <c r="R10" s="10" t="s">
        <v>3846</v>
      </c>
      <c r="S10" s="10" t="s">
        <v>3847</v>
      </c>
      <c r="T10" s="10" t="s">
        <v>3852</v>
      </c>
      <c r="U10" s="10" t="s">
        <v>3853</v>
      </c>
      <c r="V10" s="10" t="s">
        <v>3854</v>
      </c>
      <c r="W10" s="10" t="s">
        <v>95</v>
      </c>
      <c r="X10" s="10" t="s">
        <v>76</v>
      </c>
      <c r="Y10" s="10" t="s">
        <v>88</v>
      </c>
      <c r="Z10" s="10">
        <v>144</v>
      </c>
      <c r="AA10" s="10">
        <v>100</v>
      </c>
      <c r="AB10" s="10">
        <v>8550</v>
      </c>
      <c r="AC10" s="10" t="str">
        <f>Z10*AB10</f>
        <v>0</v>
      </c>
      <c r="AD10" s="10">
        <v>25</v>
      </c>
      <c r="AE10" s="10">
        <v>40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/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2</v>
      </c>
      <c r="L11" s="10" t="s">
        <v>970</v>
      </c>
      <c r="M11" s="10" t="s">
        <v>73</v>
      </c>
      <c r="N11" s="10" t="str">
        <f>((J11*400)+(K11*100))+L11</f>
        <v>0</v>
      </c>
      <c r="O11" s="10" t="s">
        <v>237</v>
      </c>
      <c r="P11" s="10" t="str">
        <f>N11*O11</f>
        <v>0</v>
      </c>
      <c r="Q11" s="10">
        <v>1</v>
      </c>
      <c r="R11" s="10" t="s">
        <v>3846</v>
      </c>
      <c r="S11" s="10" t="s">
        <v>3847</v>
      </c>
      <c r="T11" s="10" t="s">
        <v>3852</v>
      </c>
      <c r="U11" s="10" t="s">
        <v>3853</v>
      </c>
      <c r="V11" s="10" t="s">
        <v>3855</v>
      </c>
      <c r="W11" s="10" t="s">
        <v>463</v>
      </c>
      <c r="X11" s="10" t="s">
        <v>76</v>
      </c>
      <c r="Y11" s="10" t="s">
        <v>77</v>
      </c>
      <c r="Z11" s="10">
        <v>924</v>
      </c>
      <c r="AA11" s="10">
        <v>100</v>
      </c>
      <c r="AB11" s="10">
        <v>3500</v>
      </c>
      <c r="AC11" s="10" t="str">
        <f>Z11*AB11</f>
        <v>0</v>
      </c>
      <c r="AD11" s="10">
        <v>2</v>
      </c>
      <c r="AE11" s="10">
        <v>2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2439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605</v>
      </c>
      <c r="M12" s="10" t="s">
        <v>73</v>
      </c>
      <c r="N12" s="10" t="str">
        <f>((J12*400)+(K12*100))+L12</f>
        <v>0</v>
      </c>
      <c r="O12" s="10" t="s">
        <v>237</v>
      </c>
      <c r="P12" s="10" t="str">
        <f>N12*O12</f>
        <v>0</v>
      </c>
      <c r="Q12" s="10">
        <v>1</v>
      </c>
      <c r="R12" s="10" t="s">
        <v>3846</v>
      </c>
      <c r="S12" s="10" t="s">
        <v>3847</v>
      </c>
      <c r="T12" s="10" t="s">
        <v>3852</v>
      </c>
      <c r="U12" s="10" t="s">
        <v>3853</v>
      </c>
      <c r="V12" s="10" t="s">
        <v>3856</v>
      </c>
      <c r="W12" s="10" t="s">
        <v>191</v>
      </c>
      <c r="X12" s="10" t="s">
        <v>76</v>
      </c>
      <c r="Y12" s="10" t="s">
        <v>77</v>
      </c>
      <c r="Z12" s="10">
        <v>144</v>
      </c>
      <c r="AA12" s="10">
        <v>100</v>
      </c>
      <c r="AB12" s="10">
        <v>2600</v>
      </c>
      <c r="AC12" s="10" t="str">
        <f>Z12*AB12</f>
        <v>0</v>
      </c>
      <c r="AD12" s="10">
        <v>2</v>
      </c>
      <c r="AE12" s="10">
        <v>2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  <c r="AM12" t="s">
        <v>272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2</v>
      </c>
      <c r="K13" s="10">
        <v>3</v>
      </c>
      <c r="L13" s="10" t="s">
        <v>3857</v>
      </c>
      <c r="M13" s="10" t="s">
        <v>73</v>
      </c>
      <c r="N13" s="10" t="str">
        <f>((J13*400)+(K13*100))+L13</f>
        <v>0</v>
      </c>
      <c r="O13" s="10" t="s">
        <v>237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0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3858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3859</v>
      </c>
      <c r="B10" s="10" t="s">
        <v>3860</v>
      </c>
      <c r="C10" s="10" t="s">
        <v>3861</v>
      </c>
      <c r="D10" s="10" t="s">
        <v>3862</v>
      </c>
      <c r="E10" s="10">
        <v>1</v>
      </c>
      <c r="F10" s="10">
        <v>17467</v>
      </c>
      <c r="G10" s="10" t="s">
        <v>3863</v>
      </c>
      <c r="H10" s="10" t="s">
        <v>40</v>
      </c>
      <c r="I10" s="10" t="s">
        <v>3864</v>
      </c>
      <c r="J10" s="10">
        <v>0</v>
      </c>
      <c r="K10" s="10">
        <v>3</v>
      </c>
      <c r="L10" s="10" t="s">
        <v>177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3859</v>
      </c>
      <c r="B11" s="10" t="s">
        <v>3860</v>
      </c>
      <c r="C11" s="10" t="s">
        <v>3861</v>
      </c>
      <c r="D11" s="10" t="s">
        <v>3862</v>
      </c>
      <c r="E11" s="10">
        <v>2</v>
      </c>
      <c r="F11" s="10">
        <v>17469</v>
      </c>
      <c r="G11" s="10" t="s">
        <v>3865</v>
      </c>
      <c r="H11" s="10" t="s">
        <v>40</v>
      </c>
      <c r="I11" s="10" t="s">
        <v>3866</v>
      </c>
      <c r="J11" s="10">
        <v>0</v>
      </c>
      <c r="K11" s="10">
        <v>0</v>
      </c>
      <c r="L11" s="10" t="s">
        <v>1071</v>
      </c>
      <c r="M11" s="10" t="s">
        <v>43</v>
      </c>
      <c r="N11" s="10" t="str">
        <f>((J11*400)+(K11*100))+L11</f>
        <v>0</v>
      </c>
      <c r="O11" s="10" t="s">
        <v>223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 t="s">
        <v>3859</v>
      </c>
      <c r="B12" s="10" t="s">
        <v>3860</v>
      </c>
      <c r="C12" s="10" t="s">
        <v>3861</v>
      </c>
      <c r="D12" s="10" t="s">
        <v>3862</v>
      </c>
      <c r="E12" s="10">
        <v>3</v>
      </c>
      <c r="F12" s="10">
        <v>17471</v>
      </c>
      <c r="G12" s="10" t="s">
        <v>3867</v>
      </c>
      <c r="H12" s="10" t="s">
        <v>40</v>
      </c>
      <c r="I12" s="10" t="s">
        <v>3868</v>
      </c>
      <c r="J12" s="10">
        <v>0</v>
      </c>
      <c r="K12" s="10">
        <v>0</v>
      </c>
      <c r="L12" s="10" t="s">
        <v>842</v>
      </c>
      <c r="M12" s="10" t="s">
        <v>63</v>
      </c>
      <c r="N12" s="10" t="str">
        <f>((J12*400)+(K12*100))+L12</f>
        <v>0</v>
      </c>
      <c r="O12" s="10" t="s">
        <v>223</v>
      </c>
      <c r="P12" s="10" t="str">
        <f>N12*O12</f>
        <v>0</v>
      </c>
      <c r="Q12" s="10">
        <v>1</v>
      </c>
      <c r="R12" s="10" t="s">
        <v>3859</v>
      </c>
      <c r="S12" s="10" t="s">
        <v>3860</v>
      </c>
      <c r="T12" s="10" t="s">
        <v>3869</v>
      </c>
      <c r="U12" s="10" t="s">
        <v>3870</v>
      </c>
      <c r="V12" s="10" t="s">
        <v>3871</v>
      </c>
      <c r="W12" s="10" t="s">
        <v>68</v>
      </c>
      <c r="X12" s="10" t="s">
        <v>69</v>
      </c>
      <c r="Y12" s="10" t="s">
        <v>70</v>
      </c>
      <c r="Z12" s="10">
        <v>216</v>
      </c>
      <c r="AA12" s="10">
        <v>100</v>
      </c>
      <c r="AB12" s="10">
        <v>8400</v>
      </c>
      <c r="AC12" s="10" t="str">
        <f>Z12*AB12</f>
        <v>0</v>
      </c>
      <c r="AD12" s="10">
        <v>20</v>
      </c>
      <c r="AE12" s="10">
        <v>75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89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0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3872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3873</v>
      </c>
      <c r="B10" s="10" t="s">
        <v>3874</v>
      </c>
      <c r="C10" s="10" t="s">
        <v>3875</v>
      </c>
      <c r="D10" s="10" t="s">
        <v>3876</v>
      </c>
      <c r="E10" s="10">
        <v>1</v>
      </c>
      <c r="F10" s="10">
        <v>18644</v>
      </c>
      <c r="G10" s="10" t="s">
        <v>3877</v>
      </c>
      <c r="H10" s="10" t="s">
        <v>40</v>
      </c>
      <c r="I10" s="10" t="s">
        <v>3878</v>
      </c>
      <c r="J10" s="10">
        <v>0</v>
      </c>
      <c r="K10" s="10">
        <v>0</v>
      </c>
      <c r="L10" s="10" t="s">
        <v>154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1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3879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3880</v>
      </c>
      <c r="S10" s="10"/>
      <c r="T10" s="10" t="s">
        <v>3881</v>
      </c>
      <c r="U10" s="10" t="s">
        <v>3882</v>
      </c>
      <c r="V10" s="10" t="s">
        <v>3883</v>
      </c>
      <c r="W10" s="10" t="s">
        <v>68</v>
      </c>
      <c r="X10" s="10" t="s">
        <v>69</v>
      </c>
      <c r="Y10" s="10" t="s">
        <v>88</v>
      </c>
      <c r="Z10" s="10">
        <v>192</v>
      </c>
      <c r="AA10" s="10">
        <v>100</v>
      </c>
      <c r="AB10" s="10">
        <v>8400</v>
      </c>
      <c r="AC10" s="10" t="str">
        <f>Z10*AB10</f>
        <v>0</v>
      </c>
      <c r="AD10" s="10">
        <v>21</v>
      </c>
      <c r="AE10" s="10">
        <v>80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1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3884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3885</v>
      </c>
      <c r="B10" s="10" t="s">
        <v>3886</v>
      </c>
      <c r="C10" s="10" t="s">
        <v>3887</v>
      </c>
      <c r="D10" s="10" t="s">
        <v>3888</v>
      </c>
      <c r="E10" s="10">
        <v>1</v>
      </c>
      <c r="F10" s="10">
        <v>16762</v>
      </c>
      <c r="G10" s="10" t="s">
        <v>3889</v>
      </c>
      <c r="H10" s="10" t="s">
        <v>40</v>
      </c>
      <c r="I10" s="10" t="s">
        <v>3890</v>
      </c>
      <c r="J10" s="10">
        <v>0</v>
      </c>
      <c r="K10" s="10">
        <v>0</v>
      </c>
      <c r="L10" s="10" t="s">
        <v>263</v>
      </c>
      <c r="M10" s="10" t="s">
        <v>43</v>
      </c>
      <c r="N10" s="10" t="str">
        <f>((J10*400)+(K10*100))+L10</f>
        <v>0</v>
      </c>
      <c r="O10" s="10" t="s">
        <v>369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1</v>
      </c>
      <c r="L11" s="10" t="s">
        <v>347</v>
      </c>
      <c r="M11" s="10" t="s">
        <v>63</v>
      </c>
      <c r="N11" s="10" t="str">
        <f>((J11*400)+(K11*100))+L11</f>
        <v>0</v>
      </c>
      <c r="O11" s="10" t="s">
        <v>369</v>
      </c>
      <c r="P11" s="10" t="str">
        <f>N11*O11</f>
        <v>0</v>
      </c>
      <c r="Q11" s="10">
        <v>1</v>
      </c>
      <c r="R11" s="10" t="s">
        <v>3885</v>
      </c>
      <c r="S11" s="10" t="s">
        <v>3886</v>
      </c>
      <c r="T11" s="10" t="s">
        <v>3891</v>
      </c>
      <c r="U11" s="10" t="s">
        <v>3892</v>
      </c>
      <c r="V11" s="10" t="s">
        <v>3893</v>
      </c>
      <c r="W11" s="10" t="s">
        <v>68</v>
      </c>
      <c r="X11" s="10" t="s">
        <v>69</v>
      </c>
      <c r="Y11" s="10" t="s">
        <v>70</v>
      </c>
      <c r="Z11" s="10">
        <v>154</v>
      </c>
      <c r="AA11" s="10">
        <v>100</v>
      </c>
      <c r="AB11" s="10">
        <v>8400</v>
      </c>
      <c r="AC11" s="10" t="str">
        <f>Z11*AB11</f>
        <v>0</v>
      </c>
      <c r="AD11" s="10">
        <v>31</v>
      </c>
      <c r="AE11" s="10">
        <v>85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540</v>
      </c>
      <c r="M12" s="10" t="s">
        <v>43</v>
      </c>
      <c r="N12" s="10" t="str">
        <f>((J12*400)+(K12*100))+L12</f>
        <v>0</v>
      </c>
      <c r="O12" s="10" t="s">
        <v>369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1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3894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3895</v>
      </c>
      <c r="B10" s="10" t="s">
        <v>3896</v>
      </c>
      <c r="C10" s="10" t="s">
        <v>3897</v>
      </c>
      <c r="D10" s="10" t="s">
        <v>3898</v>
      </c>
      <c r="E10" s="10">
        <v>1</v>
      </c>
      <c r="F10" s="10">
        <v>16939</v>
      </c>
      <c r="G10" s="10" t="s">
        <v>3899</v>
      </c>
      <c r="H10" s="10" t="s">
        <v>40</v>
      </c>
      <c r="I10" s="10" t="s">
        <v>3900</v>
      </c>
      <c r="J10" s="10">
        <v>0</v>
      </c>
      <c r="K10" s="10">
        <v>1</v>
      </c>
      <c r="L10" s="10" t="s">
        <v>671</v>
      </c>
      <c r="M10" s="10" t="s">
        <v>63</v>
      </c>
      <c r="N10" s="10" t="str">
        <f>((J10*400)+(K10*100))+L10</f>
        <v>0</v>
      </c>
      <c r="O10" s="10" t="s">
        <v>1095</v>
      </c>
      <c r="P10" s="10" t="str">
        <f>N10*O10</f>
        <v>0</v>
      </c>
      <c r="Q10" s="10">
        <v>1</v>
      </c>
      <c r="R10" s="10" t="s">
        <v>3895</v>
      </c>
      <c r="S10" s="10" t="s">
        <v>3896</v>
      </c>
      <c r="T10" s="10" t="s">
        <v>3901</v>
      </c>
      <c r="U10" s="10" t="s">
        <v>3902</v>
      </c>
      <c r="V10" s="10" t="s">
        <v>3903</v>
      </c>
      <c r="W10" s="10" t="s">
        <v>101</v>
      </c>
      <c r="X10" s="10" t="s">
        <v>203</v>
      </c>
      <c r="Y10" s="10" t="s">
        <v>70</v>
      </c>
      <c r="Z10" s="10">
        <v>48</v>
      </c>
      <c r="AA10" s="10">
        <v>100</v>
      </c>
      <c r="AB10" s="10">
        <v>8550</v>
      </c>
      <c r="AC10" s="10" t="str">
        <f>Z10*AB10</f>
        <v>0</v>
      </c>
      <c r="AD10" s="10">
        <v>36</v>
      </c>
      <c r="AE10" s="10">
        <v>93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211</v>
      </c>
      <c r="M11" s="10" t="s">
        <v>63</v>
      </c>
      <c r="N11" s="10" t="str">
        <f>((J11*400)+(K11*100))+L11</f>
        <v>0</v>
      </c>
      <c r="O11" s="10" t="s">
        <v>1095</v>
      </c>
      <c r="P11" s="10" t="str">
        <f>N11*O11</f>
        <v>0</v>
      </c>
      <c r="Q11" s="10">
        <v>1</v>
      </c>
      <c r="R11" s="10" t="s">
        <v>3895</v>
      </c>
      <c r="S11" s="10" t="s">
        <v>3896</v>
      </c>
      <c r="T11" s="10" t="s">
        <v>3901</v>
      </c>
      <c r="U11" s="10" t="s">
        <v>3902</v>
      </c>
      <c r="V11" s="10" t="s">
        <v>3904</v>
      </c>
      <c r="W11" s="10" t="s">
        <v>191</v>
      </c>
      <c r="X11" s="10" t="s">
        <v>203</v>
      </c>
      <c r="Y11" s="10" t="s">
        <v>70</v>
      </c>
      <c r="Z11" s="10">
        <v>45</v>
      </c>
      <c r="AA11" s="10">
        <v>100</v>
      </c>
      <c r="AB11" s="10">
        <v>2600</v>
      </c>
      <c r="AC11" s="10" t="str">
        <f>Z11*AB11</f>
        <v>0</v>
      </c>
      <c r="AD11" s="10">
        <v>31</v>
      </c>
      <c r="AE11" s="10">
        <v>93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550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42</v>
      </c>
      <c r="M12" s="10" t="s">
        <v>43</v>
      </c>
      <c r="N12" s="10" t="str">
        <f>((J12*400)+(K12*100))+L12</f>
        <v>0</v>
      </c>
      <c r="O12" s="10" t="s">
        <v>1095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1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3905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3906</v>
      </c>
      <c r="B10" s="10" t="s">
        <v>3907</v>
      </c>
      <c r="C10" s="10" t="s">
        <v>3908</v>
      </c>
      <c r="D10" s="10" t="s">
        <v>3909</v>
      </c>
      <c r="E10" s="10">
        <v>1</v>
      </c>
      <c r="F10" s="10">
        <v>18814</v>
      </c>
      <c r="G10" s="10" t="s">
        <v>3910</v>
      </c>
      <c r="H10" s="10" t="s">
        <v>40</v>
      </c>
      <c r="I10" s="10" t="s">
        <v>3911</v>
      </c>
      <c r="J10" s="10">
        <v>0</v>
      </c>
      <c r="K10" s="10">
        <v>0</v>
      </c>
      <c r="L10" s="10" t="s">
        <v>2175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>
        <v>1</v>
      </c>
      <c r="R10" s="10" t="s">
        <v>3906</v>
      </c>
      <c r="S10" s="10" t="s">
        <v>3907</v>
      </c>
      <c r="T10" s="10" t="s">
        <v>3912</v>
      </c>
      <c r="U10" s="10" t="s">
        <v>3913</v>
      </c>
      <c r="V10" s="10" t="s">
        <v>3914</v>
      </c>
      <c r="W10" s="10" t="s">
        <v>191</v>
      </c>
      <c r="X10" s="10" t="s">
        <v>76</v>
      </c>
      <c r="Y10" s="10" t="s">
        <v>159</v>
      </c>
      <c r="Z10" s="10">
        <v>385.56</v>
      </c>
      <c r="AA10" s="10">
        <v>100</v>
      </c>
      <c r="AB10" s="10">
        <v>2600</v>
      </c>
      <c r="AC10" s="10" t="str">
        <f>Z10*AB10</f>
        <v>0</v>
      </c>
      <c r="AD10" s="10">
        <v>3</v>
      </c>
      <c r="AE10" s="10">
        <v>3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272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1</v>
      </c>
      <c r="R11" s="10" t="s">
        <v>3906</v>
      </c>
      <c r="S11" s="10" t="s">
        <v>3907</v>
      </c>
      <c r="T11" s="10" t="s">
        <v>3912</v>
      </c>
      <c r="U11" s="10" t="s">
        <v>3913</v>
      </c>
      <c r="V11" s="10" t="s">
        <v>3915</v>
      </c>
      <c r="W11" s="10" t="s">
        <v>68</v>
      </c>
      <c r="X11" s="10" t="s">
        <v>69</v>
      </c>
      <c r="Y11" s="10" t="s">
        <v>70</v>
      </c>
      <c r="Z11" s="10">
        <v>121.5</v>
      </c>
      <c r="AA11" s="10">
        <v>75</v>
      </c>
      <c r="AB11" s="10">
        <v>8400</v>
      </c>
      <c r="AC11" s="10" t="str">
        <f>Z11*AB11</f>
        <v>0</v>
      </c>
      <c r="AD11" s="10">
        <v>15</v>
      </c>
      <c r="AE11" s="10">
        <v>50</v>
      </c>
      <c r="AF11" s="10" t="str">
        <f>(AC11*(100-AE11))/100</f>
        <v>0</v>
      </c>
      <c r="AG11" s="10" t="str">
        <f>SUM(AF11:AF12)+P11</f>
        <v>0</v>
      </c>
      <c r="AH11" s="10" t="str">
        <f>AF11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3916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 t="s">
        <v>77</v>
      </c>
      <c r="Z12" s="10">
        <v>40.5</v>
      </c>
      <c r="AA12" s="10">
        <v>25</v>
      </c>
      <c r="AB12" s="10">
        <v>8400</v>
      </c>
      <c r="AC12" s="10" t="str">
        <f>Z12*AB12</f>
        <v>0</v>
      </c>
      <c r="AD12" s="10">
        <v>15</v>
      </c>
      <c r="AE12" s="10">
        <v>50</v>
      </c>
      <c r="AF12" s="10" t="str">
        <f>(AC12*(100-AE12))/100</f>
        <v>0</v>
      </c>
      <c r="AG12" s="10" t="str">
        <f>SUM(AF11:AF12)+P11</f>
        <v>0</v>
      </c>
      <c r="AH12" s="10" t="str">
        <f>AF12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  <c r="AM12" t="s">
        <v>1273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1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3917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3918</v>
      </c>
      <c r="B10" s="10" t="s">
        <v>3919</v>
      </c>
      <c r="C10" s="10" t="s">
        <v>3920</v>
      </c>
      <c r="D10" s="10" t="s">
        <v>2967</v>
      </c>
      <c r="E10" s="10">
        <v>1</v>
      </c>
      <c r="F10" s="10">
        <v>16504</v>
      </c>
      <c r="G10" s="10" t="s">
        <v>3921</v>
      </c>
      <c r="H10" s="10" t="s">
        <v>40</v>
      </c>
      <c r="I10" s="10" t="s">
        <v>3922</v>
      </c>
      <c r="J10" s="10">
        <v>0</v>
      </c>
      <c r="K10" s="10">
        <v>0</v>
      </c>
      <c r="L10" s="10" t="s">
        <v>570</v>
      </c>
      <c r="M10" s="10" t="s">
        <v>43</v>
      </c>
      <c r="N10" s="10" t="str">
        <f>((J10*400)+(K10*100))+L10</f>
        <v>0</v>
      </c>
      <c r="O10" s="10" t="s">
        <v>439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42</v>
      </c>
      <c r="M11" s="10" t="s">
        <v>43</v>
      </c>
      <c r="N11" s="10" t="str">
        <f>((J11*400)+(K11*100))+L11</f>
        <v>0</v>
      </c>
      <c r="O11" s="10" t="s">
        <v>439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187</v>
      </c>
      <c r="M12" s="10" t="s">
        <v>43</v>
      </c>
      <c r="N12" s="10" t="str">
        <f>((J12*400)+(K12*100))+L12</f>
        <v>0</v>
      </c>
      <c r="O12" s="10" t="s">
        <v>439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 t="s">
        <v>3918</v>
      </c>
      <c r="B13" s="10" t="s">
        <v>3919</v>
      </c>
      <c r="C13" s="10" t="s">
        <v>3920</v>
      </c>
      <c r="D13" s="10" t="s">
        <v>2967</v>
      </c>
      <c r="E13" s="10">
        <v>2</v>
      </c>
      <c r="F13" s="10">
        <v>17192</v>
      </c>
      <c r="G13" s="10" t="s">
        <v>3923</v>
      </c>
      <c r="H13" s="10" t="s">
        <v>40</v>
      </c>
      <c r="I13" s="10" t="s">
        <v>3924</v>
      </c>
      <c r="J13" s="10">
        <v>2</v>
      </c>
      <c r="K13" s="10">
        <v>3</v>
      </c>
      <c r="L13" s="10" t="s">
        <v>461</v>
      </c>
      <c r="M13" s="10" t="s">
        <v>81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1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3925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3926</v>
      </c>
      <c r="B10" s="10" t="s">
        <v>3927</v>
      </c>
      <c r="C10" s="10" t="s">
        <v>3928</v>
      </c>
      <c r="D10" s="10" t="s">
        <v>3929</v>
      </c>
      <c r="E10" s="10">
        <v>1</v>
      </c>
      <c r="F10" s="10">
        <v>16156</v>
      </c>
      <c r="G10" s="10" t="s">
        <v>3930</v>
      </c>
      <c r="H10" s="10" t="s">
        <v>40</v>
      </c>
      <c r="I10" s="10" t="s">
        <v>3931</v>
      </c>
      <c r="J10" s="10">
        <v>0</v>
      </c>
      <c r="K10" s="10">
        <v>1</v>
      </c>
      <c r="L10" s="10" t="s">
        <v>80</v>
      </c>
      <c r="M10" s="10" t="s">
        <v>43</v>
      </c>
      <c r="N10" s="10" t="str">
        <f>((J10*400)+(K10*100))+L10</f>
        <v>0</v>
      </c>
      <c r="O10" s="10" t="s">
        <v>223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1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3932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3933</v>
      </c>
      <c r="B10" s="10" t="s">
        <v>3934</v>
      </c>
      <c r="C10" s="10" t="s">
        <v>3935</v>
      </c>
      <c r="D10" s="10" t="s">
        <v>3936</v>
      </c>
      <c r="E10" s="10">
        <v>1</v>
      </c>
      <c r="F10" s="10">
        <v>17272</v>
      </c>
      <c r="G10" s="10" t="s">
        <v>3937</v>
      </c>
      <c r="H10" s="10" t="s">
        <v>40</v>
      </c>
      <c r="I10" s="10" t="s">
        <v>3938</v>
      </c>
      <c r="J10" s="10">
        <v>0</v>
      </c>
      <c r="K10" s="10">
        <v>0</v>
      </c>
      <c r="L10" s="10" t="s">
        <v>1075</v>
      </c>
      <c r="M10" s="10" t="s">
        <v>63</v>
      </c>
      <c r="N10" s="10" t="str">
        <f>((J10*400)+(K10*100))+L10</f>
        <v>0</v>
      </c>
      <c r="O10" s="10" t="s">
        <v>281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62</v>
      </c>
      <c r="M11" s="10" t="s">
        <v>43</v>
      </c>
      <c r="N11" s="10" t="str">
        <f>((J11*400)+(K11*100))+L11</f>
        <v>0</v>
      </c>
      <c r="O11" s="10" t="s">
        <v>281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1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3939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3940</v>
      </c>
      <c r="B10" s="10" t="s">
        <v>3941</v>
      </c>
      <c r="C10" s="10" t="s">
        <v>3942</v>
      </c>
      <c r="D10" s="10" t="s">
        <v>3943</v>
      </c>
      <c r="E10" s="10">
        <v>1</v>
      </c>
      <c r="F10" s="10">
        <v>18928</v>
      </c>
      <c r="G10" s="10" t="s">
        <v>3944</v>
      </c>
      <c r="H10" s="10" t="s">
        <v>40</v>
      </c>
      <c r="I10" s="10" t="s">
        <v>3945</v>
      </c>
      <c r="J10" s="10">
        <v>0</v>
      </c>
      <c r="K10" s="10">
        <v>0</v>
      </c>
      <c r="L10" s="10" t="s">
        <v>709</v>
      </c>
      <c r="M10" s="10" t="s">
        <v>212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1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3946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3947</v>
      </c>
      <c r="B10" s="10" t="s">
        <v>3948</v>
      </c>
      <c r="C10" s="10" t="s">
        <v>3949</v>
      </c>
      <c r="D10" s="10" t="s">
        <v>3950</v>
      </c>
      <c r="E10" s="10">
        <v>1</v>
      </c>
      <c r="F10" s="10">
        <v>18524</v>
      </c>
      <c r="G10" s="10" t="s">
        <v>3951</v>
      </c>
      <c r="H10" s="10" t="s">
        <v>40</v>
      </c>
      <c r="I10" s="10" t="s">
        <v>3952</v>
      </c>
      <c r="J10" s="10">
        <v>0</v>
      </c>
      <c r="K10" s="10">
        <v>0</v>
      </c>
      <c r="L10" s="10" t="s">
        <v>570</v>
      </c>
      <c r="M10" s="10" t="s">
        <v>73</v>
      </c>
      <c r="N10" s="10" t="str">
        <f>((J10*400)+(K10*100))+L10</f>
        <v>0</v>
      </c>
      <c r="O10" s="10" t="s">
        <v>369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9">
      <c r="A11" s="10" t="s">
        <v>3947</v>
      </c>
      <c r="B11" s="10" t="s">
        <v>3948</v>
      </c>
      <c r="C11" s="10" t="s">
        <v>3949</v>
      </c>
      <c r="D11" s="10" t="s">
        <v>3950</v>
      </c>
      <c r="E11" s="10">
        <v>2</v>
      </c>
      <c r="F11" s="10">
        <v>18707</v>
      </c>
      <c r="G11" s="10" t="s">
        <v>3953</v>
      </c>
      <c r="H11" s="10" t="s">
        <v>40</v>
      </c>
      <c r="I11" s="10" t="s">
        <v>3954</v>
      </c>
      <c r="J11" s="10">
        <v>0</v>
      </c>
      <c r="K11" s="10">
        <v>0</v>
      </c>
      <c r="L11" s="10" t="s">
        <v>3955</v>
      </c>
      <c r="M11" s="10" t="s">
        <v>620</v>
      </c>
      <c r="N11" s="10" t="str">
        <f>((J11*400)+(K11*100))+L11</f>
        <v>0</v>
      </c>
      <c r="O11" s="10" t="s">
        <v>369</v>
      </c>
      <c r="P11" s="10" t="str">
        <f>N11*O11</f>
        <v>0</v>
      </c>
      <c r="Q11" s="10">
        <v>1</v>
      </c>
      <c r="R11" s="10" t="s">
        <v>3947</v>
      </c>
      <c r="S11" s="10" t="s">
        <v>3948</v>
      </c>
      <c r="T11" s="10" t="s">
        <v>3956</v>
      </c>
      <c r="U11" s="10" t="s">
        <v>3957</v>
      </c>
      <c r="V11" s="10" t="s">
        <v>3958</v>
      </c>
      <c r="W11" s="10" t="s">
        <v>371</v>
      </c>
      <c r="X11" s="10" t="s">
        <v>76</v>
      </c>
      <c r="Y11" s="10" t="s">
        <v>482</v>
      </c>
      <c r="Z11" s="10">
        <v>88</v>
      </c>
      <c r="AA11" s="10">
        <v>50</v>
      </c>
      <c r="AB11" s="10">
        <v>8150</v>
      </c>
      <c r="AC11" s="10" t="str">
        <f>Z11*AB11</f>
        <v>0</v>
      </c>
      <c r="AD11" s="10">
        <v>9</v>
      </c>
      <c r="AE11" s="10">
        <v>9</v>
      </c>
      <c r="AF11" s="10" t="str">
        <f>(AC11*(100-AE11))/100</f>
        <v>0</v>
      </c>
      <c r="AG11" s="10" t="str">
        <f>SUM(AF11:AF12)+P11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/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 t="s">
        <v>741</v>
      </c>
      <c r="Z12" s="10">
        <v>88</v>
      </c>
      <c r="AA12" s="10">
        <v>50</v>
      </c>
      <c r="AB12" s="10">
        <v>8150</v>
      </c>
      <c r="AC12" s="10" t="str">
        <f>Z12*AB12</f>
        <v>0</v>
      </c>
      <c r="AD12" s="10">
        <v>9</v>
      </c>
      <c r="AE12" s="10">
        <v>9</v>
      </c>
      <c r="AF12" s="10" t="str">
        <f>(AC12*(100-AE12))/100</f>
        <v>0</v>
      </c>
      <c r="AG12" s="10" t="str">
        <f>SUM(AF11:AF12)+P11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/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1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3959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3960</v>
      </c>
      <c r="B10" s="10" t="s">
        <v>3961</v>
      </c>
      <c r="C10" s="10" t="s">
        <v>3962</v>
      </c>
      <c r="D10" s="10" t="s">
        <v>3963</v>
      </c>
      <c r="E10" s="10">
        <v>1</v>
      </c>
      <c r="F10" s="10">
        <v>16734</v>
      </c>
      <c r="G10" s="10" t="s">
        <v>3964</v>
      </c>
      <c r="H10" s="10" t="s">
        <v>40</v>
      </c>
      <c r="I10" s="10" t="s">
        <v>3965</v>
      </c>
      <c r="J10" s="10">
        <v>0</v>
      </c>
      <c r="K10" s="10">
        <v>0</v>
      </c>
      <c r="L10" s="10" t="s">
        <v>573</v>
      </c>
      <c r="M10" s="10" t="s">
        <v>212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2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3966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3967</v>
      </c>
      <c r="B10" s="10" t="s">
        <v>3968</v>
      </c>
      <c r="C10" s="10" t="s">
        <v>3969</v>
      </c>
      <c r="D10" s="10" t="s">
        <v>3970</v>
      </c>
      <c r="E10" s="10">
        <v>1</v>
      </c>
      <c r="F10" s="10">
        <v>18488</v>
      </c>
      <c r="G10" s="10" t="s">
        <v>3971</v>
      </c>
      <c r="H10" s="10" t="s">
        <v>40</v>
      </c>
      <c r="I10" s="10" t="s">
        <v>3972</v>
      </c>
      <c r="J10" s="10">
        <v>0</v>
      </c>
      <c r="K10" s="10">
        <v>1</v>
      </c>
      <c r="L10" s="10" t="s">
        <v>187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227</v>
      </c>
      <c r="M11" s="10" t="s">
        <v>212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634</v>
      </c>
      <c r="M12" s="10" t="s">
        <v>212</v>
      </c>
      <c r="N12" s="10" t="str">
        <f>((J12*400)+(K12*100))+L12</f>
        <v>0</v>
      </c>
      <c r="O12" s="10" t="s">
        <v>44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2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37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3973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3974</v>
      </c>
      <c r="B10" s="10"/>
      <c r="C10" s="10" t="s">
        <v>3975</v>
      </c>
      <c r="D10" s="10" t="s">
        <v>171</v>
      </c>
      <c r="E10" s="10">
        <v>1</v>
      </c>
      <c r="F10" s="10">
        <v>18620</v>
      </c>
      <c r="G10" s="10" t="s">
        <v>3976</v>
      </c>
      <c r="H10" s="10" t="s">
        <v>3977</v>
      </c>
      <c r="I10" s="10"/>
      <c r="J10" s="10">
        <v>0</v>
      </c>
      <c r="K10" s="10">
        <v>0</v>
      </c>
      <c r="L10" s="10" t="s">
        <v>570</v>
      </c>
      <c r="M10" s="10" t="s">
        <v>620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 t="s">
        <v>77</v>
      </c>
      <c r="Z10" s="10">
        <v>10</v>
      </c>
      <c r="AA10" s="10">
        <v>11.9</v>
      </c>
      <c r="AB10" s="10"/>
      <c r="AC10" s="10"/>
      <c r="AD10" s="10"/>
      <c r="AE10" s="10"/>
      <c r="AF10" s="10"/>
      <c r="AG10" s="10" t="str">
        <f>P10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291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 t="s">
        <v>159</v>
      </c>
      <c r="Z11" s="10">
        <v>74</v>
      </c>
      <c r="AA11" s="10">
        <v>88.1</v>
      </c>
      <c r="AB11" s="10"/>
      <c r="AC11" s="10"/>
      <c r="AD11" s="10"/>
      <c r="AE11" s="10"/>
      <c r="AF11" s="10"/>
      <c r="AG11" s="10" t="str">
        <f>P10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280</v>
      </c>
      <c r="M12" s="10" t="s">
        <v>43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562</v>
      </c>
      <c r="M13" s="10" t="s">
        <v>43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280</v>
      </c>
      <c r="M14" s="10" t="s">
        <v>43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>
        <v>0</v>
      </c>
      <c r="K15" s="10">
        <v>0</v>
      </c>
      <c r="L15" s="10" t="s">
        <v>187</v>
      </c>
      <c r="M15" s="10" t="s">
        <v>43</v>
      </c>
      <c r="N15" s="10" t="str">
        <f>((J15*400)+(K15*100))+L15</f>
        <v>0</v>
      </c>
      <c r="O15" s="10" t="s">
        <v>112</v>
      </c>
      <c r="P15" s="10" t="str">
        <f>N15*O15</f>
        <v>0</v>
      </c>
      <c r="Q15" s="10"/>
      <c r="R15" s="10"/>
      <c r="S15" s="10"/>
      <c r="T15" s="10"/>
      <c r="U15" s="10"/>
      <c r="V15" s="10"/>
      <c r="W15" s="10" t="s">
        <v>45</v>
      </c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P15</f>
        <v>0</v>
      </c>
      <c r="AH15" s="10" t="str">
        <f>AG15</f>
        <v>0</v>
      </c>
      <c r="AI15" s="10">
        <v>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>
        <v>0</v>
      </c>
      <c r="K16" s="10">
        <v>0</v>
      </c>
      <c r="L16" s="10" t="s">
        <v>335</v>
      </c>
      <c r="M16" s="10" t="s">
        <v>43</v>
      </c>
      <c r="N16" s="10" t="str">
        <f>((J16*400)+(K16*100))+L16</f>
        <v>0</v>
      </c>
      <c r="O16" s="10" t="s">
        <v>112</v>
      </c>
      <c r="P16" s="10" t="str">
        <f>N16*O16</f>
        <v>0</v>
      </c>
      <c r="Q16" s="10"/>
      <c r="R16" s="10"/>
      <c r="S16" s="10"/>
      <c r="T16" s="10"/>
      <c r="U16" s="10"/>
      <c r="V16" s="10"/>
      <c r="W16" s="10" t="s">
        <v>45</v>
      </c>
      <c r="X16" s="10"/>
      <c r="Y16" s="10"/>
      <c r="Z16" s="10"/>
      <c r="AA16" s="10"/>
      <c r="AB16" s="10"/>
      <c r="AC16" s="10"/>
      <c r="AD16" s="10"/>
      <c r="AE16" s="10"/>
      <c r="AF16" s="10"/>
      <c r="AG16" s="10" t="str">
        <f>P16</f>
        <v>0</v>
      </c>
      <c r="AH16" s="10" t="str">
        <f>AG16</f>
        <v>0</v>
      </c>
      <c r="AI16" s="10">
        <v>0</v>
      </c>
      <c r="AJ16" s="10" t="str">
        <f>IF((AI16-AH16) &gt; 1,0,IF((AI16-AH16)&lt;0,AH16-AI16,AI16-AH16))</f>
        <v>0</v>
      </c>
      <c r="AK16" s="10">
        <v>0.02</v>
      </c>
      <c r="AL16" s="10" t="str">
        <f>ROUND(AJ16*(AK16/100),2)</f>
        <v>0</v>
      </c>
    </row>
    <row r="17" spans="1:39">
      <c r="A17" s="10"/>
      <c r="B17" s="10"/>
      <c r="C17" s="10"/>
      <c r="D17" s="10"/>
      <c r="E17" s="10"/>
      <c r="F17" s="10"/>
      <c r="G17" s="10"/>
      <c r="H17" s="10"/>
      <c r="I17" s="10"/>
      <c r="J17" s="10">
        <v>0</v>
      </c>
      <c r="K17" s="10">
        <v>0</v>
      </c>
      <c r="L17" s="10" t="s">
        <v>452</v>
      </c>
      <c r="M17" s="10" t="s">
        <v>43</v>
      </c>
      <c r="N17" s="10" t="str">
        <f>((J17*400)+(K17*100))+L17</f>
        <v>0</v>
      </c>
      <c r="O17" s="10" t="s">
        <v>112</v>
      </c>
      <c r="P17" s="10" t="str">
        <f>N17*O17</f>
        <v>0</v>
      </c>
      <c r="Q17" s="10"/>
      <c r="R17" s="10"/>
      <c r="S17" s="10"/>
      <c r="T17" s="10"/>
      <c r="U17" s="10"/>
      <c r="V17" s="10"/>
      <c r="W17" s="10" t="s">
        <v>45</v>
      </c>
      <c r="X17" s="10"/>
      <c r="Y17" s="10"/>
      <c r="Z17" s="10"/>
      <c r="AA17" s="10"/>
      <c r="AB17" s="10"/>
      <c r="AC17" s="10"/>
      <c r="AD17" s="10"/>
      <c r="AE17" s="10"/>
      <c r="AF17" s="10"/>
      <c r="AG17" s="10" t="str">
        <f>P17</f>
        <v>0</v>
      </c>
      <c r="AH17" s="10" t="str">
        <f>AG17</f>
        <v>0</v>
      </c>
      <c r="AI17" s="10">
        <v>0</v>
      </c>
      <c r="AJ17" s="10" t="str">
        <f>IF((AI17-AH17) &gt; 1,0,IF((AI17-AH17)&lt;0,AH17-AI17,AI17-AH17))</f>
        <v>0</v>
      </c>
      <c r="AK17" s="10">
        <v>0.02</v>
      </c>
      <c r="AL17" s="10" t="str">
        <f>ROUND(AJ17*(AK17/100),2)</f>
        <v>0</v>
      </c>
    </row>
    <row r="18" spans="1:39">
      <c r="A18" s="10"/>
      <c r="B18" s="10"/>
      <c r="C18" s="10"/>
      <c r="D18" s="10"/>
      <c r="E18" s="10"/>
      <c r="F18" s="10"/>
      <c r="G18" s="10"/>
      <c r="H18" s="10"/>
      <c r="I18" s="10"/>
      <c r="J18" s="10">
        <v>0</v>
      </c>
      <c r="K18" s="10">
        <v>0</v>
      </c>
      <c r="L18" s="10" t="s">
        <v>222</v>
      </c>
      <c r="M18" s="10" t="s">
        <v>63</v>
      </c>
      <c r="N18" s="10" t="str">
        <f>((J18*400)+(K18*100))+L18</f>
        <v>0</v>
      </c>
      <c r="O18" s="10" t="s">
        <v>112</v>
      </c>
      <c r="P18" s="10" t="str">
        <f>N18*O18</f>
        <v>0</v>
      </c>
      <c r="Q18" s="10"/>
      <c r="R18" s="10"/>
      <c r="S18" s="10"/>
      <c r="T18" s="10"/>
      <c r="U18" s="10"/>
      <c r="V18" s="10"/>
      <c r="W18" s="10" t="s">
        <v>45</v>
      </c>
      <c r="X18" s="10"/>
      <c r="Y18" s="10"/>
      <c r="Z18" s="10"/>
      <c r="AA18" s="10"/>
      <c r="AB18" s="10"/>
      <c r="AC18" s="10"/>
      <c r="AD18" s="10"/>
      <c r="AE18" s="10"/>
      <c r="AF18" s="10"/>
      <c r="AG18" s="10" t="str">
        <f>P18</f>
        <v>0</v>
      </c>
      <c r="AH18" s="10" t="str">
        <f>AG18</f>
        <v>0</v>
      </c>
      <c r="AI18" s="10">
        <v>0</v>
      </c>
      <c r="AJ18" s="10" t="str">
        <f>IF((AI18-AH18) &gt; 1,0,IF((AI18-AH18)&lt;0,AH18-AI18,AI18-AH18))</f>
        <v>0</v>
      </c>
      <c r="AK18" s="10">
        <v>0.02</v>
      </c>
      <c r="AL18" s="10" t="str">
        <f>ROUND(AJ18*(AK18/100),2)</f>
        <v>0</v>
      </c>
    </row>
    <row r="19" spans="1:39">
      <c r="A19" s="10"/>
      <c r="B19" s="10"/>
      <c r="C19" s="10"/>
      <c r="D19" s="10"/>
      <c r="E19" s="10"/>
      <c r="F19" s="10"/>
      <c r="G19" s="10"/>
      <c r="H19" s="10"/>
      <c r="I19" s="10"/>
      <c r="J19" s="10">
        <v>0</v>
      </c>
      <c r="K19" s="10">
        <v>0</v>
      </c>
      <c r="L19" s="10" t="s">
        <v>562</v>
      </c>
      <c r="M19" s="10" t="s">
        <v>43</v>
      </c>
      <c r="N19" s="10" t="str">
        <f>((J19*400)+(K19*100))+L19</f>
        <v>0</v>
      </c>
      <c r="O19" s="10" t="s">
        <v>112</v>
      </c>
      <c r="P19" s="10" t="str">
        <f>N19*O19</f>
        <v>0</v>
      </c>
      <c r="Q19" s="10"/>
      <c r="R19" s="10"/>
      <c r="S19" s="10"/>
      <c r="T19" s="10"/>
      <c r="U19" s="10"/>
      <c r="V19" s="10"/>
      <c r="W19" s="10" t="s">
        <v>45</v>
      </c>
      <c r="X19" s="10"/>
      <c r="Y19" s="10"/>
      <c r="Z19" s="10"/>
      <c r="AA19" s="10"/>
      <c r="AB19" s="10"/>
      <c r="AC19" s="10"/>
      <c r="AD19" s="10"/>
      <c r="AE19" s="10"/>
      <c r="AF19" s="10"/>
      <c r="AG19" s="10" t="str">
        <f>P19</f>
        <v>0</v>
      </c>
      <c r="AH19" s="10" t="str">
        <f>AG19</f>
        <v>0</v>
      </c>
      <c r="AI19" s="10">
        <v>0</v>
      </c>
      <c r="AJ19" s="10" t="str">
        <f>IF((AI19-AH19) &gt; 1,0,IF((AI19-AH19)&lt;0,AH19-AI19,AI19-AH19))</f>
        <v>0</v>
      </c>
      <c r="AK19" s="10">
        <v>0.02</v>
      </c>
      <c r="AL19" s="10" t="str">
        <f>ROUND(AJ19*(AK19/100),2)</f>
        <v>0</v>
      </c>
    </row>
    <row r="20" spans="1:39">
      <c r="A20" s="10"/>
      <c r="B20" s="10"/>
      <c r="C20" s="10"/>
      <c r="D20" s="10"/>
      <c r="E20" s="10"/>
      <c r="F20" s="10"/>
      <c r="G20" s="10"/>
      <c r="H20" s="10"/>
      <c r="I20" s="10"/>
      <c r="J20" s="10">
        <v>0</v>
      </c>
      <c r="K20" s="10">
        <v>0</v>
      </c>
      <c r="L20" s="10" t="s">
        <v>263</v>
      </c>
      <c r="M20" s="10" t="s">
        <v>43</v>
      </c>
      <c r="N20" s="10" t="str">
        <f>((J20*400)+(K20*100))+L20</f>
        <v>0</v>
      </c>
      <c r="O20" s="10" t="s">
        <v>112</v>
      </c>
      <c r="P20" s="10" t="str">
        <f>N20*O20</f>
        <v>0</v>
      </c>
      <c r="Q20" s="10"/>
      <c r="R20" s="10"/>
      <c r="S20" s="10"/>
      <c r="T20" s="10"/>
      <c r="U20" s="10"/>
      <c r="V20" s="10"/>
      <c r="W20" s="10" t="s">
        <v>45</v>
      </c>
      <c r="X20" s="10"/>
      <c r="Y20" s="10"/>
      <c r="Z20" s="10"/>
      <c r="AA20" s="10"/>
      <c r="AB20" s="10"/>
      <c r="AC20" s="10"/>
      <c r="AD20" s="10"/>
      <c r="AE20" s="10"/>
      <c r="AF20" s="10"/>
      <c r="AG20" s="10" t="str">
        <f>P20</f>
        <v>0</v>
      </c>
      <c r="AH20" s="10" t="str">
        <f>AG20</f>
        <v>0</v>
      </c>
      <c r="AI20" s="10">
        <v>0</v>
      </c>
      <c r="AJ20" s="10" t="str">
        <f>IF((AI20-AH20) &gt; 1,0,IF((AI20-AH20)&lt;0,AH20-AI20,AI20-AH20))</f>
        <v>0</v>
      </c>
      <c r="AK20" s="10">
        <v>0.02</v>
      </c>
      <c r="AL20" s="10" t="str">
        <f>ROUND(AJ20*(AK20/100),2)</f>
        <v>0</v>
      </c>
    </row>
    <row r="21" spans="1:39">
      <c r="A21" s="10"/>
      <c r="B21" s="10"/>
      <c r="C21" s="10"/>
      <c r="D21" s="10"/>
      <c r="E21" s="10"/>
      <c r="F21" s="10"/>
      <c r="G21" s="10"/>
      <c r="H21" s="10"/>
      <c r="I21" s="10"/>
      <c r="J21" s="10">
        <v>0</v>
      </c>
      <c r="K21" s="10">
        <v>0</v>
      </c>
      <c r="L21" s="10" t="s">
        <v>42</v>
      </c>
      <c r="M21" s="10" t="s">
        <v>43</v>
      </c>
      <c r="N21" s="10" t="str">
        <f>((J21*400)+(K21*100))+L21</f>
        <v>0</v>
      </c>
      <c r="O21" s="10" t="s">
        <v>112</v>
      </c>
      <c r="P21" s="10" t="str">
        <f>N21*O21</f>
        <v>0</v>
      </c>
      <c r="Q21" s="10"/>
      <c r="R21" s="10"/>
      <c r="S21" s="10"/>
      <c r="T21" s="10"/>
      <c r="U21" s="10"/>
      <c r="V21" s="10"/>
      <c r="W21" s="10" t="s">
        <v>45</v>
      </c>
      <c r="X21" s="10"/>
      <c r="Y21" s="10"/>
      <c r="Z21" s="10"/>
      <c r="AA21" s="10"/>
      <c r="AB21" s="10"/>
      <c r="AC21" s="10"/>
      <c r="AD21" s="10"/>
      <c r="AE21" s="10"/>
      <c r="AF21" s="10"/>
      <c r="AG21" s="10" t="str">
        <f>P21</f>
        <v>0</v>
      </c>
      <c r="AH21" s="10" t="str">
        <f>AG21</f>
        <v>0</v>
      </c>
      <c r="AI21" s="10">
        <v>0</v>
      </c>
      <c r="AJ21" s="10" t="str">
        <f>IF((AI21-AH21) &gt; 1,0,IF((AI21-AH21)&lt;0,AH21-AI21,AI21-AH21))</f>
        <v>0</v>
      </c>
      <c r="AK21" s="10">
        <v>0.02</v>
      </c>
      <c r="AL21" s="10" t="str">
        <f>ROUND(AJ21*(AK21/100),2)</f>
        <v>0</v>
      </c>
    </row>
    <row r="22" spans="1:39">
      <c r="A22" s="10"/>
      <c r="B22" s="10"/>
      <c r="C22" s="10"/>
      <c r="D22" s="10"/>
      <c r="E22" s="10"/>
      <c r="F22" s="10"/>
      <c r="G22" s="10"/>
      <c r="H22" s="10"/>
      <c r="I22" s="10"/>
      <c r="J22" s="10">
        <v>0</v>
      </c>
      <c r="K22" s="10">
        <v>0</v>
      </c>
      <c r="L22" s="10" t="s">
        <v>187</v>
      </c>
      <c r="M22" s="10" t="s">
        <v>43</v>
      </c>
      <c r="N22" s="10" t="str">
        <f>((J22*400)+(K22*100))+L22</f>
        <v>0</v>
      </c>
      <c r="O22" s="10" t="s">
        <v>112</v>
      </c>
      <c r="P22" s="10" t="str">
        <f>N22*O22</f>
        <v>0</v>
      </c>
      <c r="Q22" s="10"/>
      <c r="R22" s="10"/>
      <c r="S22" s="10"/>
      <c r="T22" s="10"/>
      <c r="U22" s="10"/>
      <c r="V22" s="10"/>
      <c r="W22" s="10" t="s">
        <v>45</v>
      </c>
      <c r="X22" s="10"/>
      <c r="Y22" s="10"/>
      <c r="Z22" s="10"/>
      <c r="AA22" s="10"/>
      <c r="AB22" s="10"/>
      <c r="AC22" s="10"/>
      <c r="AD22" s="10"/>
      <c r="AE22" s="10"/>
      <c r="AF22" s="10"/>
      <c r="AG22" s="10" t="str">
        <f>P22</f>
        <v>0</v>
      </c>
      <c r="AH22" s="10" t="str">
        <f>AG22</f>
        <v>0</v>
      </c>
      <c r="AI22" s="10">
        <v>0</v>
      </c>
      <c r="AJ22" s="10" t="str">
        <f>IF((AI22-AH22) &gt; 1,0,IF((AI22-AH22)&lt;0,AH22-AI22,AI22-AH22))</f>
        <v>0</v>
      </c>
      <c r="AK22" s="10">
        <v>0.02</v>
      </c>
      <c r="AL22" s="10" t="str">
        <f>ROUND(AJ22*(AK22/100),2)</f>
        <v>0</v>
      </c>
    </row>
    <row r="23" spans="1:39">
      <c r="A23" s="10"/>
      <c r="B23" s="10"/>
      <c r="C23" s="10"/>
      <c r="D23" s="10"/>
      <c r="E23" s="10"/>
      <c r="F23" s="10"/>
      <c r="G23" s="10"/>
      <c r="H23" s="10"/>
      <c r="I23" s="10"/>
      <c r="J23" s="10">
        <v>0</v>
      </c>
      <c r="K23" s="10">
        <v>0</v>
      </c>
      <c r="L23" s="10" t="s">
        <v>671</v>
      </c>
      <c r="M23" s="10" t="s">
        <v>43</v>
      </c>
      <c r="N23" s="10" t="str">
        <f>((J23*400)+(K23*100))+L23</f>
        <v>0</v>
      </c>
      <c r="O23" s="10" t="s">
        <v>112</v>
      </c>
      <c r="P23" s="10" t="str">
        <f>N23*O23</f>
        <v>0</v>
      </c>
      <c r="Q23" s="10"/>
      <c r="R23" s="10"/>
      <c r="S23" s="10"/>
      <c r="T23" s="10"/>
      <c r="U23" s="10"/>
      <c r="V23" s="10"/>
      <c r="W23" s="10" t="s">
        <v>45</v>
      </c>
      <c r="X23" s="10"/>
      <c r="Y23" s="10"/>
      <c r="Z23" s="10"/>
      <c r="AA23" s="10"/>
      <c r="AB23" s="10"/>
      <c r="AC23" s="10"/>
      <c r="AD23" s="10"/>
      <c r="AE23" s="10"/>
      <c r="AF23" s="10"/>
      <c r="AG23" s="10" t="str">
        <f>P23</f>
        <v>0</v>
      </c>
      <c r="AH23" s="10" t="str">
        <f>AG23</f>
        <v>0</v>
      </c>
      <c r="AI23" s="10">
        <v>0</v>
      </c>
      <c r="AJ23" s="10" t="str">
        <f>IF((AI23-AH23) &gt; 1,0,IF((AI23-AH23)&lt;0,AH23-AI23,AI23-AH23))</f>
        <v>0</v>
      </c>
      <c r="AK23" s="10">
        <v>0.02</v>
      </c>
      <c r="AL23" s="10" t="str">
        <f>ROUND(AJ23*(AK23/100),2)</f>
        <v>0</v>
      </c>
    </row>
    <row r="24" spans="1:39">
      <c r="A24" s="10"/>
      <c r="B24" s="10"/>
      <c r="C24" s="10"/>
      <c r="D24" s="10"/>
      <c r="E24" s="10"/>
      <c r="F24" s="10"/>
      <c r="G24" s="10"/>
      <c r="H24" s="10"/>
      <c r="I24" s="10"/>
      <c r="J24" s="10">
        <v>0</v>
      </c>
      <c r="K24" s="10">
        <v>0</v>
      </c>
      <c r="L24" s="10" t="s">
        <v>144</v>
      </c>
      <c r="M24" s="10" t="s">
        <v>43</v>
      </c>
      <c r="N24" s="10" t="str">
        <f>((J24*400)+(K24*100))+L24</f>
        <v>0</v>
      </c>
      <c r="O24" s="10" t="s">
        <v>112</v>
      </c>
      <c r="P24" s="10" t="str">
        <f>N24*O24</f>
        <v>0</v>
      </c>
      <c r="Q24" s="10"/>
      <c r="R24" s="10"/>
      <c r="S24" s="10"/>
      <c r="T24" s="10"/>
      <c r="U24" s="10"/>
      <c r="V24" s="10"/>
      <c r="W24" s="10" t="s">
        <v>45</v>
      </c>
      <c r="X24" s="10"/>
      <c r="Y24" s="10"/>
      <c r="Z24" s="10"/>
      <c r="AA24" s="10"/>
      <c r="AB24" s="10"/>
      <c r="AC24" s="10"/>
      <c r="AD24" s="10"/>
      <c r="AE24" s="10"/>
      <c r="AF24" s="10"/>
      <c r="AG24" s="10" t="str">
        <f>P24</f>
        <v>0</v>
      </c>
      <c r="AH24" s="10" t="str">
        <f>AG24</f>
        <v>0</v>
      </c>
      <c r="AI24" s="10">
        <v>0</v>
      </c>
      <c r="AJ24" s="10" t="str">
        <f>IF((AI24-AH24) &gt; 1,0,IF((AI24-AH24)&lt;0,AH24-AI24,AI24-AH24))</f>
        <v>0</v>
      </c>
      <c r="AK24" s="10">
        <v>0.02</v>
      </c>
      <c r="AL24" s="10" t="str">
        <f>ROUND(AJ24*(AK24/100),2)</f>
        <v>0</v>
      </c>
    </row>
    <row r="25" spans="1:39">
      <c r="A25" s="10"/>
      <c r="B25" s="10"/>
      <c r="C25" s="10"/>
      <c r="D25" s="10"/>
      <c r="E25" s="10"/>
      <c r="F25" s="10"/>
      <c r="G25" s="10"/>
      <c r="H25" s="10"/>
      <c r="I25" s="10"/>
      <c r="J25" s="10">
        <v>0</v>
      </c>
      <c r="K25" s="10">
        <v>0</v>
      </c>
      <c r="L25" s="10" t="s">
        <v>316</v>
      </c>
      <c r="M25" s="10" t="s">
        <v>43</v>
      </c>
      <c r="N25" s="10" t="str">
        <f>((J25*400)+(K25*100))+L25</f>
        <v>0</v>
      </c>
      <c r="O25" s="10" t="s">
        <v>112</v>
      </c>
      <c r="P25" s="10" t="str">
        <f>N25*O25</f>
        <v>0</v>
      </c>
      <c r="Q25" s="10"/>
      <c r="R25" s="10"/>
      <c r="S25" s="10"/>
      <c r="T25" s="10"/>
      <c r="U25" s="10"/>
      <c r="V25" s="10"/>
      <c r="W25" s="10" t="s">
        <v>45</v>
      </c>
      <c r="X25" s="10"/>
      <c r="Y25" s="10"/>
      <c r="Z25" s="10"/>
      <c r="AA25" s="10"/>
      <c r="AB25" s="10"/>
      <c r="AC25" s="10"/>
      <c r="AD25" s="10"/>
      <c r="AE25" s="10"/>
      <c r="AF25" s="10"/>
      <c r="AG25" s="10" t="str">
        <f>P25</f>
        <v>0</v>
      </c>
      <c r="AH25" s="10" t="str">
        <f>AG25</f>
        <v>0</v>
      </c>
      <c r="AI25" s="10">
        <v>0</v>
      </c>
      <c r="AJ25" s="10" t="str">
        <f>IF((AI25-AH25) &gt; 1,0,IF((AI25-AH25)&lt;0,AH25-AI25,AI25-AH25))</f>
        <v>0</v>
      </c>
      <c r="AK25" s="10">
        <v>0.02</v>
      </c>
      <c r="AL25" s="10" t="str">
        <f>ROUND(AJ25*(AK25/100),2)</f>
        <v>0</v>
      </c>
    </row>
    <row r="26" spans="1:39">
      <c r="A26" s="10"/>
      <c r="B26" s="10"/>
      <c r="C26" s="10"/>
      <c r="D26" s="10"/>
      <c r="E26" s="10"/>
      <c r="F26" s="10"/>
      <c r="G26" s="10"/>
      <c r="H26" s="10"/>
      <c r="I26" s="10"/>
      <c r="J26" s="10">
        <v>0</v>
      </c>
      <c r="K26" s="10">
        <v>0</v>
      </c>
      <c r="L26" s="10" t="s">
        <v>570</v>
      </c>
      <c r="M26" s="10" t="s">
        <v>43</v>
      </c>
      <c r="N26" s="10" t="str">
        <f>((J26*400)+(K26*100))+L26</f>
        <v>0</v>
      </c>
      <c r="O26" s="10" t="s">
        <v>112</v>
      </c>
      <c r="P26" s="10" t="str">
        <f>N26*O26</f>
        <v>0</v>
      </c>
      <c r="Q26" s="10"/>
      <c r="R26" s="10"/>
      <c r="S26" s="10"/>
      <c r="T26" s="10"/>
      <c r="U26" s="10"/>
      <c r="V26" s="10"/>
      <c r="W26" s="10" t="s">
        <v>45</v>
      </c>
      <c r="X26" s="10"/>
      <c r="Y26" s="10"/>
      <c r="Z26" s="10"/>
      <c r="AA26" s="10"/>
      <c r="AB26" s="10"/>
      <c r="AC26" s="10"/>
      <c r="AD26" s="10"/>
      <c r="AE26" s="10"/>
      <c r="AF26" s="10"/>
      <c r="AG26" s="10" t="str">
        <f>P26</f>
        <v>0</v>
      </c>
      <c r="AH26" s="10" t="str">
        <f>AG26</f>
        <v>0</v>
      </c>
      <c r="AI26" s="10">
        <v>0</v>
      </c>
      <c r="AJ26" s="10" t="str">
        <f>IF((AI26-AH26) &gt; 1,0,IF((AI26-AH26)&lt;0,AH26-AI26,AI26-AH26))</f>
        <v>0</v>
      </c>
      <c r="AK26" s="10">
        <v>0.02</v>
      </c>
      <c r="AL26" s="10" t="str">
        <f>ROUND(AJ26*(AK26/100),2)</f>
        <v>0</v>
      </c>
    </row>
    <row r="27" spans="1:39">
      <c r="A27" s="10"/>
      <c r="B27" s="10"/>
      <c r="C27" s="10"/>
      <c r="D27" s="10"/>
      <c r="E27" s="10"/>
      <c r="F27" s="10"/>
      <c r="G27" s="10"/>
      <c r="H27" s="10"/>
      <c r="I27" s="10"/>
      <c r="J27" s="10">
        <v>0</v>
      </c>
      <c r="K27" s="10">
        <v>0</v>
      </c>
      <c r="L27" s="10" t="s">
        <v>280</v>
      </c>
      <c r="M27" s="10" t="s">
        <v>43</v>
      </c>
      <c r="N27" s="10" t="str">
        <f>((J27*400)+(K27*100))+L27</f>
        <v>0</v>
      </c>
      <c r="O27" s="10" t="s">
        <v>112</v>
      </c>
      <c r="P27" s="10" t="str">
        <f>N27*O27</f>
        <v>0</v>
      </c>
      <c r="Q27" s="10"/>
      <c r="R27" s="10"/>
      <c r="S27" s="10"/>
      <c r="T27" s="10"/>
      <c r="U27" s="10"/>
      <c r="V27" s="10"/>
      <c r="W27" s="10" t="s">
        <v>45</v>
      </c>
      <c r="X27" s="10"/>
      <c r="Y27" s="10"/>
      <c r="Z27" s="10"/>
      <c r="AA27" s="10"/>
      <c r="AB27" s="10"/>
      <c r="AC27" s="10"/>
      <c r="AD27" s="10"/>
      <c r="AE27" s="10"/>
      <c r="AF27" s="10"/>
      <c r="AG27" s="10" t="str">
        <f>P27</f>
        <v>0</v>
      </c>
      <c r="AH27" s="10" t="str">
        <f>AG27</f>
        <v>0</v>
      </c>
      <c r="AI27" s="10">
        <v>0</v>
      </c>
      <c r="AJ27" s="10" t="str">
        <f>IF((AI27-AH27) &gt; 1,0,IF((AI27-AH27)&lt;0,AH27-AI27,AI27-AH27))</f>
        <v>0</v>
      </c>
      <c r="AK27" s="10">
        <v>0.02</v>
      </c>
      <c r="AL27" s="10" t="str">
        <f>ROUND(AJ27*(AK27/100),2)</f>
        <v>0</v>
      </c>
    </row>
    <row r="28" spans="1:39">
      <c r="A28" s="10"/>
      <c r="B28" s="10"/>
      <c r="C28" s="10"/>
      <c r="D28" s="10"/>
      <c r="E28" s="10"/>
      <c r="F28" s="10"/>
      <c r="G28" s="10"/>
      <c r="H28" s="10"/>
      <c r="I28" s="10"/>
      <c r="J28" s="10">
        <v>0</v>
      </c>
      <c r="K28" s="10">
        <v>3</v>
      </c>
      <c r="L28" s="10" t="s">
        <v>819</v>
      </c>
      <c r="M28" s="10" t="s">
        <v>43</v>
      </c>
      <c r="N28" s="10" t="str">
        <f>((J28*400)+(K28*100))+L28</f>
        <v>0</v>
      </c>
      <c r="O28" s="10" t="s">
        <v>112</v>
      </c>
      <c r="P28" s="10" t="str">
        <f>N28*O28</f>
        <v>0</v>
      </c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 t="str">
        <f>AF28+P28</f>
        <v>0</v>
      </c>
      <c r="AH28" s="10" t="str">
        <f>AG28</f>
        <v>0</v>
      </c>
      <c r="AI28" s="10">
        <v>0</v>
      </c>
      <c r="AJ28" s="10" t="str">
        <f>IF((AI28-AH28) &gt; 1,0,IF((AI28-AH28)&lt;0,AH28-AI28,AI28-AH28))</f>
        <v>0</v>
      </c>
      <c r="AK28" s="10">
        <v>0.02</v>
      </c>
      <c r="AL28" s="10" t="str">
        <f>ROUND(AJ28*(AK28/100),2)</f>
        <v>0</v>
      </c>
    </row>
    <row r="29" spans="1:39">
      <c r="A29" s="10"/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 t="s">
        <v>46</v>
      </c>
      <c r="AL29" s="10" t="str">
        <f>SUM(AL10:AL28)</f>
        <v>0</v>
      </c>
    </row>
    <row r="30" spans="1:39">
      <c r="A30" s="11"/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 t="s">
        <v>47</v>
      </c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  <c r="AJ30" s="11"/>
      <c r="AK30" s="11"/>
      <c r="AL30" s="11"/>
    </row>
    <row r="31" spans="1:39">
      <c r="A31" s="11"/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2" t="s">
        <v>48</v>
      </c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  <c r="AJ31" s="11"/>
      <c r="AK31" s="11"/>
      <c r="AL31" s="11"/>
    </row>
    <row r="32" spans="1:39">
      <c r="A32" s="11"/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2" t="s">
        <v>49</v>
      </c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  <c r="AJ32" s="11"/>
      <c r="AK32" s="11"/>
      <c r="AL32" s="11"/>
    </row>
    <row r="33" spans="1:39">
      <c r="A33" s="11"/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2" t="s">
        <v>50</v>
      </c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  <c r="AJ33" s="11"/>
      <c r="AK33" s="11"/>
      <c r="AL33" s="11"/>
    </row>
    <row r="34" spans="1:39">
      <c r="A34" s="11"/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2" t="s">
        <v>51</v>
      </c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</row>
    <row r="35" spans="1:39">
      <c r="A35" s="11"/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2" t="s">
        <v>52</v>
      </c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</row>
    <row r="36" spans="1:39">
      <c r="A36" s="11"/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2" t="s">
        <v>53</v>
      </c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  <c r="AJ36" s="11"/>
      <c r="AK36" s="11"/>
      <c r="AL36" s="11"/>
    </row>
    <row r="37" spans="1:39">
      <c r="A37" s="11"/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2" t="s">
        <v>54</v>
      </c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  <c r="AJ37" s="11"/>
      <c r="AK37" s="11"/>
      <c r="AL37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2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3978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3979</v>
      </c>
      <c r="B10" s="10" t="s">
        <v>3980</v>
      </c>
      <c r="C10" s="10" t="s">
        <v>3981</v>
      </c>
      <c r="D10" s="10" t="s">
        <v>3982</v>
      </c>
      <c r="E10" s="10">
        <v>1</v>
      </c>
      <c r="F10" s="10">
        <v>17528</v>
      </c>
      <c r="G10" s="10" t="s">
        <v>3983</v>
      </c>
      <c r="H10" s="10" t="s">
        <v>40</v>
      </c>
      <c r="I10" s="10" t="s">
        <v>3984</v>
      </c>
      <c r="J10" s="10">
        <v>0</v>
      </c>
      <c r="K10" s="10">
        <v>1</v>
      </c>
      <c r="L10" s="10" t="s">
        <v>222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2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3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3985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3986</v>
      </c>
      <c r="B10" s="10" t="s">
        <v>3987</v>
      </c>
      <c r="C10" s="10" t="s">
        <v>3988</v>
      </c>
      <c r="D10" s="10" t="s">
        <v>3989</v>
      </c>
      <c r="E10" s="10">
        <v>1</v>
      </c>
      <c r="F10" s="10">
        <v>17582</v>
      </c>
      <c r="G10" s="10" t="s">
        <v>3990</v>
      </c>
      <c r="H10" s="10" t="s">
        <v>40</v>
      </c>
      <c r="I10" s="10" t="s">
        <v>3991</v>
      </c>
      <c r="J10" s="10">
        <v>0</v>
      </c>
      <c r="K10" s="10">
        <v>0</v>
      </c>
      <c r="L10" s="10" t="s">
        <v>635</v>
      </c>
      <c r="M10" s="10" t="s">
        <v>63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626</v>
      </c>
      <c r="M11" s="10" t="s">
        <v>212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>
        <v>1</v>
      </c>
      <c r="R11" s="10" t="s">
        <v>3986</v>
      </c>
      <c r="S11" s="10" t="s">
        <v>3987</v>
      </c>
      <c r="T11" s="10" t="s">
        <v>3992</v>
      </c>
      <c r="U11" s="10" t="s">
        <v>3993</v>
      </c>
      <c r="V11" s="10" t="s">
        <v>3994</v>
      </c>
      <c r="W11" s="10" t="s">
        <v>95</v>
      </c>
      <c r="X11" s="10" t="s">
        <v>76</v>
      </c>
      <c r="Y11" s="10" t="s">
        <v>88</v>
      </c>
      <c r="Z11" s="10">
        <v>42</v>
      </c>
      <c r="AA11" s="10">
        <v>100</v>
      </c>
      <c r="AB11" s="10">
        <v>8550</v>
      </c>
      <c r="AC11" s="10" t="str">
        <f>Z11*AB11</f>
        <v>0</v>
      </c>
      <c r="AD11" s="10">
        <v>3</v>
      </c>
      <c r="AE11" s="10">
        <v>3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1103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2685</v>
      </c>
      <c r="M12" s="10" t="s">
        <v>73</v>
      </c>
      <c r="N12" s="10" t="str">
        <f>((J12*400)+(K12*100))+L12</f>
        <v>0</v>
      </c>
      <c r="O12" s="10" t="s">
        <v>44</v>
      </c>
      <c r="P12" s="10" t="str">
        <f>N12*O12</f>
        <v>0</v>
      </c>
      <c r="Q12" s="10">
        <v>1</v>
      </c>
      <c r="R12" s="10" t="s">
        <v>3986</v>
      </c>
      <c r="S12" s="10" t="s">
        <v>3987</v>
      </c>
      <c r="T12" s="10" t="s">
        <v>3992</v>
      </c>
      <c r="U12" s="10" t="s">
        <v>3993</v>
      </c>
      <c r="V12" s="10" t="s">
        <v>3995</v>
      </c>
      <c r="W12" s="10" t="s">
        <v>95</v>
      </c>
      <c r="X12" s="10" t="s">
        <v>76</v>
      </c>
      <c r="Y12" s="10" t="s">
        <v>77</v>
      </c>
      <c r="Z12" s="10">
        <v>18</v>
      </c>
      <c r="AA12" s="10">
        <v>100</v>
      </c>
      <c r="AB12" s="10">
        <v>8550</v>
      </c>
      <c r="AC12" s="10" t="str">
        <f>Z12*AB12</f>
        <v>0</v>
      </c>
      <c r="AD12" s="10">
        <v>3</v>
      </c>
      <c r="AE12" s="10">
        <v>3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  <c r="AM12" t="s">
        <v>3996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3997</v>
      </c>
      <c r="M13" s="10" t="s">
        <v>63</v>
      </c>
      <c r="N13" s="10" t="str">
        <f>((J13*400)+(K13*100))+L13</f>
        <v>0</v>
      </c>
      <c r="O13" s="10" t="s">
        <v>44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9">
      <c r="A14" s="10" t="s">
        <v>3986</v>
      </c>
      <c r="B14" s="10" t="s">
        <v>3987</v>
      </c>
      <c r="C14" s="10" t="s">
        <v>3988</v>
      </c>
      <c r="D14" s="10" t="s">
        <v>3989</v>
      </c>
      <c r="E14" s="10">
        <v>2</v>
      </c>
      <c r="F14" s="10">
        <v>18757</v>
      </c>
      <c r="G14" s="10" t="s">
        <v>3998</v>
      </c>
      <c r="H14" s="10" t="s">
        <v>40</v>
      </c>
      <c r="I14" s="10" t="s">
        <v>3999</v>
      </c>
      <c r="J14" s="10">
        <v>0</v>
      </c>
      <c r="K14" s="10">
        <v>0</v>
      </c>
      <c r="L14" s="10" t="s">
        <v>138</v>
      </c>
      <c r="M14" s="10" t="s">
        <v>43</v>
      </c>
      <c r="N14" s="10" t="str">
        <f>((J14*400)+(K14*100))+L14</f>
        <v>0</v>
      </c>
      <c r="O14" s="10" t="s">
        <v>44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>
        <v>0</v>
      </c>
      <c r="K15" s="10">
        <v>0</v>
      </c>
      <c r="L15" s="10" t="s">
        <v>639</v>
      </c>
      <c r="M15" s="10" t="s">
        <v>73</v>
      </c>
      <c r="N15" s="10" t="str">
        <f>((J15*400)+(K15*100))+L15</f>
        <v>0</v>
      </c>
      <c r="O15" s="10" t="s">
        <v>44</v>
      </c>
      <c r="P15" s="10" t="str">
        <f>N15*O15</f>
        <v>0</v>
      </c>
      <c r="Q15" s="10">
        <v>1</v>
      </c>
      <c r="R15" s="10" t="s">
        <v>3986</v>
      </c>
      <c r="S15" s="10" t="s">
        <v>3987</v>
      </c>
      <c r="T15" s="10" t="s">
        <v>3992</v>
      </c>
      <c r="U15" s="10" t="s">
        <v>3993</v>
      </c>
      <c r="V15" s="10" t="s">
        <v>4000</v>
      </c>
      <c r="W15" s="10" t="s">
        <v>3740</v>
      </c>
      <c r="X15" s="10" t="s">
        <v>76</v>
      </c>
      <c r="Y15" s="10" t="s">
        <v>77</v>
      </c>
      <c r="Z15" s="10">
        <v>15</v>
      </c>
      <c r="AA15" s="10">
        <v>100</v>
      </c>
      <c r="AB15" s="10">
        <v>7550</v>
      </c>
      <c r="AC15" s="10" t="str">
        <f>Z15*AB15</f>
        <v>0</v>
      </c>
      <c r="AD15" s="10">
        <v>3</v>
      </c>
      <c r="AE15" s="10">
        <v>3</v>
      </c>
      <c r="AF15" s="10" t="str">
        <f>(AC15*(100-AE15))/100</f>
        <v>0</v>
      </c>
      <c r="AG15" s="10" t="str">
        <f>P15+AF15</f>
        <v>0</v>
      </c>
      <c r="AH15" s="10" t="str">
        <f>(AG15*AA15)/100</f>
        <v>0</v>
      </c>
      <c r="AI15" s="10">
        <v>0</v>
      </c>
      <c r="AJ15" s="10" t="str">
        <f>IF((AI15-AH15) &gt; 1,0,IF((AI15-AH15)&lt;0,AH15-AI15,AI15-AH15))</f>
        <v>0</v>
      </c>
      <c r="AK15" s="10">
        <v>0.3</v>
      </c>
      <c r="AL15" s="10" t="str">
        <f>ROUND(AJ15*(AK15/100),2)</f>
        <v>0</v>
      </c>
      <c r="AM15" t="s">
        <v>3284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>
        <v>0</v>
      </c>
      <c r="K16" s="10">
        <v>0</v>
      </c>
      <c r="L16" s="10" t="s">
        <v>4001</v>
      </c>
      <c r="M16" s="10" t="s">
        <v>73</v>
      </c>
      <c r="N16" s="10" t="str">
        <f>((J16*400)+(K16*100))+L16</f>
        <v>0</v>
      </c>
      <c r="O16" s="10" t="s">
        <v>44</v>
      </c>
      <c r="P16" s="10" t="str">
        <f>N16*O16</f>
        <v>0</v>
      </c>
      <c r="Q16" s="10">
        <v>1</v>
      </c>
      <c r="R16" s="10" t="s">
        <v>3986</v>
      </c>
      <c r="S16" s="10" t="s">
        <v>3987</v>
      </c>
      <c r="T16" s="10" t="s">
        <v>3992</v>
      </c>
      <c r="U16" s="10" t="s">
        <v>3993</v>
      </c>
      <c r="V16" s="10" t="s">
        <v>4002</v>
      </c>
      <c r="W16" s="10" t="s">
        <v>191</v>
      </c>
      <c r="X16" s="10" t="s">
        <v>76</v>
      </c>
      <c r="Y16" s="10" t="s">
        <v>77</v>
      </c>
      <c r="Z16" s="10">
        <v>39</v>
      </c>
      <c r="AA16" s="10">
        <v>100</v>
      </c>
      <c r="AB16" s="10">
        <v>2600</v>
      </c>
      <c r="AC16" s="10" t="str">
        <f>Z16*AB16</f>
        <v>0</v>
      </c>
      <c r="AD16" s="10">
        <v>3</v>
      </c>
      <c r="AE16" s="10">
        <v>3</v>
      </c>
      <c r="AF16" s="10" t="str">
        <f>(AC16*(100-AE16))/100</f>
        <v>0</v>
      </c>
      <c r="AG16" s="10" t="str">
        <f>P16+AF16</f>
        <v>0</v>
      </c>
      <c r="AH16" s="10" t="str">
        <f>(AG16*AA16)/100</f>
        <v>0</v>
      </c>
      <c r="AI16" s="10">
        <v>0</v>
      </c>
      <c r="AJ16" s="10" t="str">
        <f>IF((AI16-AH16) &gt; 1,0,IF((AI16-AH16)&lt;0,AH16-AI16,AI16-AH16))</f>
        <v>0</v>
      </c>
      <c r="AK16" s="10">
        <v>0.3</v>
      </c>
      <c r="AL16" s="10" t="str">
        <f>ROUND(AJ16*(AK16/100),2)</f>
        <v>0</v>
      </c>
      <c r="AM16" t="s">
        <v>272</v>
      </c>
    </row>
    <row r="17" spans="1:39">
      <c r="A17" s="10"/>
      <c r="B17" s="10"/>
      <c r="C17" s="10"/>
      <c r="D17" s="10"/>
      <c r="E17" s="10"/>
      <c r="F17" s="10"/>
      <c r="G17" s="10"/>
      <c r="H17" s="10"/>
      <c r="I17" s="10"/>
      <c r="J17" s="10">
        <v>0</v>
      </c>
      <c r="K17" s="10">
        <v>0</v>
      </c>
      <c r="L17" s="10" t="s">
        <v>4003</v>
      </c>
      <c r="M17" s="10" t="s">
        <v>73</v>
      </c>
      <c r="N17" s="10" t="str">
        <f>((J17*400)+(K17*100))+L17</f>
        <v>0</v>
      </c>
      <c r="O17" s="10" t="s">
        <v>44</v>
      </c>
      <c r="P17" s="10" t="str">
        <f>N17*O17</f>
        <v>0</v>
      </c>
      <c r="Q17" s="10">
        <v>1</v>
      </c>
      <c r="R17" s="10" t="s">
        <v>3986</v>
      </c>
      <c r="S17" s="10" t="s">
        <v>3987</v>
      </c>
      <c r="T17" s="10" t="s">
        <v>3992</v>
      </c>
      <c r="U17" s="10" t="s">
        <v>3993</v>
      </c>
      <c r="V17" s="10" t="s">
        <v>4004</v>
      </c>
      <c r="W17" s="10" t="s">
        <v>95</v>
      </c>
      <c r="X17" s="10" t="s">
        <v>76</v>
      </c>
      <c r="Y17" s="10" t="s">
        <v>77</v>
      </c>
      <c r="Z17" s="10">
        <v>119</v>
      </c>
      <c r="AA17" s="10">
        <v>100</v>
      </c>
      <c r="AB17" s="10">
        <v>8550</v>
      </c>
      <c r="AC17" s="10" t="str">
        <f>Z17*AB17</f>
        <v>0</v>
      </c>
      <c r="AD17" s="10">
        <v>3</v>
      </c>
      <c r="AE17" s="10">
        <v>3</v>
      </c>
      <c r="AF17" s="10" t="str">
        <f>(AC17*(100-AE17))/100</f>
        <v>0</v>
      </c>
      <c r="AG17" s="10" t="str">
        <f>P17+AF17</f>
        <v>0</v>
      </c>
      <c r="AH17" s="10" t="str">
        <f>(AG17*AA17)/100</f>
        <v>0</v>
      </c>
      <c r="AI17" s="10">
        <v>0</v>
      </c>
      <c r="AJ17" s="10" t="str">
        <f>IF((AI17-AH17) &gt; 1,0,IF((AI17-AH17)&lt;0,AH17-AI17,AI17-AH17))</f>
        <v>0</v>
      </c>
      <c r="AK17" s="10">
        <v>0.3</v>
      </c>
      <c r="AL17" s="10" t="str">
        <f>ROUND(AJ17*(AK17/100),2)</f>
        <v>0</v>
      </c>
      <c r="AM17" t="s">
        <v>4005</v>
      </c>
    </row>
    <row r="18" spans="1:39">
      <c r="A18" s="10"/>
      <c r="B18" s="10"/>
      <c r="C18" s="10"/>
      <c r="D18" s="10"/>
      <c r="E18" s="10"/>
      <c r="F18" s="10"/>
      <c r="G18" s="10"/>
      <c r="H18" s="10"/>
      <c r="I18" s="10"/>
      <c r="J18" s="10">
        <v>0</v>
      </c>
      <c r="K18" s="10">
        <v>0</v>
      </c>
      <c r="L18" s="10" t="s">
        <v>4006</v>
      </c>
      <c r="M18" s="10" t="s">
        <v>73</v>
      </c>
      <c r="N18" s="10" t="str">
        <f>((J18*400)+(K18*100))+L18</f>
        <v>0</v>
      </c>
      <c r="O18" s="10" t="s">
        <v>44</v>
      </c>
      <c r="P18" s="10" t="str">
        <f>N18*O18</f>
        <v>0</v>
      </c>
      <c r="Q18" s="10">
        <v>1</v>
      </c>
      <c r="R18" s="10" t="s">
        <v>3986</v>
      </c>
      <c r="S18" s="10" t="s">
        <v>3987</v>
      </c>
      <c r="T18" s="10" t="s">
        <v>3992</v>
      </c>
      <c r="U18" s="10" t="s">
        <v>3993</v>
      </c>
      <c r="V18" s="10" t="s">
        <v>4007</v>
      </c>
      <c r="W18" s="10" t="s">
        <v>1549</v>
      </c>
      <c r="X18" s="10" t="s">
        <v>76</v>
      </c>
      <c r="Y18" s="10" t="s">
        <v>77</v>
      </c>
      <c r="Z18" s="10">
        <v>10</v>
      </c>
      <c r="AA18" s="10">
        <v>100</v>
      </c>
      <c r="AB18" s="10">
        <v>6100</v>
      </c>
      <c r="AC18" s="10" t="str">
        <f>Z18*AB18</f>
        <v>0</v>
      </c>
      <c r="AD18" s="10">
        <v>3</v>
      </c>
      <c r="AE18" s="10">
        <v>3</v>
      </c>
      <c r="AF18" s="10" t="str">
        <f>(AC18*(100-AE18))/100</f>
        <v>0</v>
      </c>
      <c r="AG18" s="10" t="str">
        <f>P18+AF18</f>
        <v>0</v>
      </c>
      <c r="AH18" s="10" t="str">
        <f>(AG18*AA18)/100</f>
        <v>0</v>
      </c>
      <c r="AI18" s="10">
        <v>0</v>
      </c>
      <c r="AJ18" s="10" t="str">
        <f>IF((AI18-AH18) &gt; 1,0,IF((AI18-AH18)&lt;0,AH18-AI18,AI18-AH18))</f>
        <v>0</v>
      </c>
      <c r="AK18" s="10">
        <v>0.3</v>
      </c>
      <c r="AL18" s="10" t="str">
        <f>ROUND(AJ18*(AK18/100),2)</f>
        <v>0</v>
      </c>
      <c r="AM18" t="s">
        <v>4008</v>
      </c>
    </row>
    <row r="19" spans="1:39">
      <c r="A19" s="10"/>
      <c r="B19" s="10"/>
      <c r="C19" s="10"/>
      <c r="D19" s="10"/>
      <c r="E19" s="10"/>
      <c r="F19" s="10"/>
      <c r="G19" s="10"/>
      <c r="H19" s="10"/>
      <c r="I19" s="10"/>
      <c r="J19" s="10">
        <v>0</v>
      </c>
      <c r="K19" s="10">
        <v>0</v>
      </c>
      <c r="L19" s="10" t="s">
        <v>2685</v>
      </c>
      <c r="M19" s="10" t="s">
        <v>73</v>
      </c>
      <c r="N19" s="10" t="str">
        <f>((J19*400)+(K19*100))+L19</f>
        <v>0</v>
      </c>
      <c r="O19" s="10" t="s">
        <v>44</v>
      </c>
      <c r="P19" s="10" t="str">
        <f>N19*O19</f>
        <v>0</v>
      </c>
      <c r="Q19" s="10">
        <v>1</v>
      </c>
      <c r="R19" s="10" t="s">
        <v>3986</v>
      </c>
      <c r="S19" s="10" t="s">
        <v>3987</v>
      </c>
      <c r="T19" s="10" t="s">
        <v>3992</v>
      </c>
      <c r="U19" s="10" t="s">
        <v>3993</v>
      </c>
      <c r="V19" s="10" t="s">
        <v>4009</v>
      </c>
      <c r="W19" s="10" t="s">
        <v>95</v>
      </c>
      <c r="X19" s="10" t="s">
        <v>76</v>
      </c>
      <c r="Y19" s="10" t="s">
        <v>77</v>
      </c>
      <c r="Z19" s="10">
        <v>18</v>
      </c>
      <c r="AA19" s="10">
        <v>100</v>
      </c>
      <c r="AB19" s="10">
        <v>8550</v>
      </c>
      <c r="AC19" s="10" t="str">
        <f>Z19*AB19</f>
        <v>0</v>
      </c>
      <c r="AD19" s="10">
        <v>3</v>
      </c>
      <c r="AE19" s="10">
        <v>3</v>
      </c>
      <c r="AF19" s="10" t="str">
        <f>(AC19*(100-AE19))/100</f>
        <v>0</v>
      </c>
      <c r="AG19" s="10" t="str">
        <f>P19+AF19</f>
        <v>0</v>
      </c>
      <c r="AH19" s="10" t="str">
        <f>(AG19*AA19)/100</f>
        <v>0</v>
      </c>
      <c r="AI19" s="10">
        <v>0</v>
      </c>
      <c r="AJ19" s="10" t="str">
        <f>IF((AI19-AH19) &gt; 1,0,IF((AI19-AH19)&lt;0,AH19-AI19,AI19-AH19))</f>
        <v>0</v>
      </c>
      <c r="AK19" s="10">
        <v>0.3</v>
      </c>
      <c r="AL19" s="10" t="str">
        <f>ROUND(AJ19*(AK19/100),2)</f>
        <v>0</v>
      </c>
      <c r="AM19" t="s">
        <v>4010</v>
      </c>
    </row>
    <row r="20" spans="1:39">
      <c r="A20" s="10"/>
      <c r="B20" s="10"/>
      <c r="C20" s="10"/>
      <c r="D20" s="10"/>
      <c r="E20" s="10"/>
      <c r="F20" s="10"/>
      <c r="G20" s="10"/>
      <c r="H20" s="10"/>
      <c r="I20" s="10"/>
      <c r="J20" s="10">
        <v>0</v>
      </c>
      <c r="K20" s="10">
        <v>0</v>
      </c>
      <c r="L20" s="10" t="s">
        <v>2685</v>
      </c>
      <c r="M20" s="10" t="s">
        <v>73</v>
      </c>
      <c r="N20" s="10" t="str">
        <f>((J20*400)+(K20*100))+L20</f>
        <v>0</v>
      </c>
      <c r="O20" s="10" t="s">
        <v>44</v>
      </c>
      <c r="P20" s="10" t="str">
        <f>N20*O20</f>
        <v>0</v>
      </c>
      <c r="Q20" s="10">
        <v>1</v>
      </c>
      <c r="R20" s="10" t="s">
        <v>3986</v>
      </c>
      <c r="S20" s="10" t="s">
        <v>3987</v>
      </c>
      <c r="T20" s="10" t="s">
        <v>3992</v>
      </c>
      <c r="U20" s="10" t="s">
        <v>3993</v>
      </c>
      <c r="V20" s="10" t="s">
        <v>4011</v>
      </c>
      <c r="W20" s="10" t="s">
        <v>95</v>
      </c>
      <c r="X20" s="10" t="s">
        <v>76</v>
      </c>
      <c r="Y20" s="10" t="s">
        <v>77</v>
      </c>
      <c r="Z20" s="10">
        <v>18</v>
      </c>
      <c r="AA20" s="10">
        <v>100</v>
      </c>
      <c r="AB20" s="10">
        <v>8550</v>
      </c>
      <c r="AC20" s="10" t="str">
        <f>Z20*AB20</f>
        <v>0</v>
      </c>
      <c r="AD20" s="10">
        <v>3</v>
      </c>
      <c r="AE20" s="10">
        <v>3</v>
      </c>
      <c r="AF20" s="10" t="str">
        <f>(AC20*(100-AE20))/100</f>
        <v>0</v>
      </c>
      <c r="AG20" s="10" t="str">
        <f>P20+AF20</f>
        <v>0</v>
      </c>
      <c r="AH20" s="10" t="str">
        <f>(AG20*AA20)/100</f>
        <v>0</v>
      </c>
      <c r="AI20" s="10">
        <v>0</v>
      </c>
      <c r="AJ20" s="10" t="str">
        <f>IF((AI20-AH20) &gt; 1,0,IF((AI20-AH20)&lt;0,AH20-AI20,AI20-AH20))</f>
        <v>0</v>
      </c>
      <c r="AK20" s="10">
        <v>0.3</v>
      </c>
      <c r="AL20" s="10" t="str">
        <f>ROUND(AJ20*(AK20/100),2)</f>
        <v>0</v>
      </c>
      <c r="AM20" t="s">
        <v>4012</v>
      </c>
    </row>
    <row r="21" spans="1:39">
      <c r="A21" s="10"/>
      <c r="B21" s="10"/>
      <c r="C21" s="10"/>
      <c r="D21" s="10"/>
      <c r="E21" s="10"/>
      <c r="F21" s="10"/>
      <c r="G21" s="10"/>
      <c r="H21" s="10"/>
      <c r="I21" s="10"/>
      <c r="J21" s="10">
        <v>0</v>
      </c>
      <c r="K21" s="10">
        <v>0</v>
      </c>
      <c r="L21" s="10" t="s">
        <v>2685</v>
      </c>
      <c r="M21" s="10" t="s">
        <v>73</v>
      </c>
      <c r="N21" s="10" t="str">
        <f>((J21*400)+(K21*100))+L21</f>
        <v>0</v>
      </c>
      <c r="O21" s="10" t="s">
        <v>44</v>
      </c>
      <c r="P21" s="10" t="str">
        <f>N21*O21</f>
        <v>0</v>
      </c>
      <c r="Q21" s="10">
        <v>1</v>
      </c>
      <c r="R21" s="10" t="s">
        <v>3986</v>
      </c>
      <c r="S21" s="10" t="s">
        <v>3987</v>
      </c>
      <c r="T21" s="10" t="s">
        <v>3992</v>
      </c>
      <c r="U21" s="10" t="s">
        <v>3993</v>
      </c>
      <c r="V21" s="10" t="s">
        <v>3998</v>
      </c>
      <c r="W21" s="10" t="s">
        <v>95</v>
      </c>
      <c r="X21" s="10" t="s">
        <v>76</v>
      </c>
      <c r="Y21" s="10" t="s">
        <v>77</v>
      </c>
      <c r="Z21" s="10">
        <v>18</v>
      </c>
      <c r="AA21" s="10">
        <v>100</v>
      </c>
      <c r="AB21" s="10">
        <v>8550</v>
      </c>
      <c r="AC21" s="10" t="str">
        <f>Z21*AB21</f>
        <v>0</v>
      </c>
      <c r="AD21" s="10">
        <v>3</v>
      </c>
      <c r="AE21" s="10">
        <v>3</v>
      </c>
      <c r="AF21" s="10" t="str">
        <f>(AC21*(100-AE21))/100</f>
        <v>0</v>
      </c>
      <c r="AG21" s="10" t="str">
        <f>P21+AF21</f>
        <v>0</v>
      </c>
      <c r="AH21" s="10" t="str">
        <f>(AG21*AA21)/100</f>
        <v>0</v>
      </c>
      <c r="AI21" s="10">
        <v>0</v>
      </c>
      <c r="AJ21" s="10" t="str">
        <f>IF((AI21-AH21) &gt; 1,0,IF((AI21-AH21)&lt;0,AH21-AI21,AI21-AH21))</f>
        <v>0</v>
      </c>
      <c r="AK21" s="10">
        <v>0.3</v>
      </c>
      <c r="AL21" s="10" t="str">
        <f>ROUND(AJ21*(AK21/100),2)</f>
        <v>0</v>
      </c>
      <c r="AM21" t="s">
        <v>4013</v>
      </c>
    </row>
    <row r="22" spans="1:39">
      <c r="A22" s="10"/>
      <c r="B22" s="10"/>
      <c r="C22" s="10"/>
      <c r="D22" s="10"/>
      <c r="E22" s="10"/>
      <c r="F22" s="10"/>
      <c r="G22" s="10"/>
      <c r="H22" s="10"/>
      <c r="I22" s="10"/>
      <c r="J22" s="10">
        <v>0</v>
      </c>
      <c r="K22" s="10">
        <v>1</v>
      </c>
      <c r="L22" s="10" t="s">
        <v>2397</v>
      </c>
      <c r="M22" s="10" t="s">
        <v>43</v>
      </c>
      <c r="N22" s="10" t="str">
        <f>((J22*400)+(K22*100))+L22</f>
        <v>0</v>
      </c>
      <c r="O22" s="10" t="s">
        <v>44</v>
      </c>
      <c r="P22" s="10" t="str">
        <f>N22*O22</f>
        <v>0</v>
      </c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 t="str">
        <f>AF22+P22</f>
        <v>0</v>
      </c>
      <c r="AH22" s="10" t="str">
        <f>AG22</f>
        <v>0</v>
      </c>
      <c r="AI22" s="10">
        <v>0</v>
      </c>
      <c r="AJ22" s="10" t="str">
        <f>IF((AI22-AH22) &gt; 1,0,IF((AI22-AH22)&lt;0,AH22-AI22,AI22-AH22))</f>
        <v>0</v>
      </c>
      <c r="AK22" s="10">
        <v>0.02</v>
      </c>
      <c r="AL22" s="10" t="str">
        <f>ROUND(AJ22*(AK22/100),2)</f>
        <v>0</v>
      </c>
    </row>
    <row r="23" spans="1:39">
      <c r="A23" s="10"/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 t="s">
        <v>46</v>
      </c>
      <c r="AL23" s="10" t="str">
        <f>SUM(AL10:AL22)</f>
        <v>0</v>
      </c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 t="s">
        <v>47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9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48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  <row r="26" spans="1:39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2" t="s">
        <v>49</v>
      </c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</row>
    <row r="27" spans="1:39">
      <c r="A27" s="11"/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2" t="s">
        <v>50</v>
      </c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</row>
    <row r="28" spans="1:39">
      <c r="A28" s="11"/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2" t="s">
        <v>51</v>
      </c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1"/>
      <c r="AL28" s="11"/>
    </row>
    <row r="29" spans="1:39">
      <c r="A29" s="11"/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2" t="s">
        <v>52</v>
      </c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  <c r="AJ29" s="11"/>
      <c r="AK29" s="11"/>
      <c r="AL29" s="11"/>
    </row>
    <row r="30" spans="1:39">
      <c r="A30" s="11"/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2" t="s">
        <v>53</v>
      </c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  <c r="AJ30" s="11"/>
      <c r="AK30" s="11"/>
      <c r="AL30" s="11"/>
    </row>
    <row r="31" spans="1:39">
      <c r="A31" s="11"/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2" t="s">
        <v>54</v>
      </c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  <c r="AJ31" s="11"/>
      <c r="AK31" s="11"/>
      <c r="AL3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2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4014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4015</v>
      </c>
      <c r="B10" s="10" t="s">
        <v>4016</v>
      </c>
      <c r="C10" s="10" t="s">
        <v>4017</v>
      </c>
      <c r="D10" s="10" t="s">
        <v>4018</v>
      </c>
      <c r="E10" s="10">
        <v>1</v>
      </c>
      <c r="F10" s="10">
        <v>16113</v>
      </c>
      <c r="G10" s="10" t="s">
        <v>4019</v>
      </c>
      <c r="H10" s="10" t="s">
        <v>40</v>
      </c>
      <c r="I10" s="10" t="s">
        <v>4020</v>
      </c>
      <c r="J10" s="10">
        <v>0</v>
      </c>
      <c r="K10" s="10">
        <v>0</v>
      </c>
      <c r="L10" s="10" t="s">
        <v>573</v>
      </c>
      <c r="M10" s="10" t="s">
        <v>63</v>
      </c>
      <c r="N10" s="10" t="str">
        <f>((J10*400)+(K10*100))+L10</f>
        <v>0</v>
      </c>
      <c r="O10" s="10" t="s">
        <v>369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42</v>
      </c>
      <c r="M11" s="10" t="s">
        <v>43</v>
      </c>
      <c r="N11" s="10" t="str">
        <f>((J11*400)+(K11*100))+L11</f>
        <v>0</v>
      </c>
      <c r="O11" s="10" t="s">
        <v>369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541</v>
      </c>
      <c r="M12" s="10" t="s">
        <v>73</v>
      </c>
      <c r="N12" s="10" t="str">
        <f>((J12*400)+(K12*100))+L12</f>
        <v>0</v>
      </c>
      <c r="O12" s="10" t="s">
        <v>369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2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4021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4022</v>
      </c>
      <c r="B10" s="10" t="s">
        <v>4023</v>
      </c>
      <c r="C10" s="10" t="s">
        <v>4024</v>
      </c>
      <c r="D10" s="10" t="s">
        <v>4025</v>
      </c>
      <c r="E10" s="10">
        <v>1</v>
      </c>
      <c r="F10" s="10">
        <v>18008</v>
      </c>
      <c r="G10" s="10" t="s">
        <v>4026</v>
      </c>
      <c r="H10" s="10" t="s">
        <v>40</v>
      </c>
      <c r="I10" s="10" t="s">
        <v>4027</v>
      </c>
      <c r="J10" s="10">
        <v>0</v>
      </c>
      <c r="K10" s="10">
        <v>1</v>
      </c>
      <c r="L10" s="10" t="s">
        <v>211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2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4028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4029</v>
      </c>
      <c r="B10" s="10" t="s">
        <v>4030</v>
      </c>
      <c r="C10" s="10" t="s">
        <v>4031</v>
      </c>
      <c r="D10" s="10" t="s">
        <v>4032</v>
      </c>
      <c r="E10" s="10">
        <v>1</v>
      </c>
      <c r="F10" s="10">
        <v>17275</v>
      </c>
      <c r="G10" s="10" t="s">
        <v>4033</v>
      </c>
      <c r="H10" s="10" t="s">
        <v>40</v>
      </c>
      <c r="I10" s="10" t="s">
        <v>4034</v>
      </c>
      <c r="J10" s="10">
        <v>0</v>
      </c>
      <c r="K10" s="10">
        <v>0</v>
      </c>
      <c r="L10" s="10" t="s">
        <v>881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3</v>
      </c>
      <c r="K11" s="10">
        <v>0</v>
      </c>
      <c r="L11" s="10" t="s">
        <v>263</v>
      </c>
      <c r="M11" s="10" t="s">
        <v>81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 t="s">
        <v>4029</v>
      </c>
      <c r="B12" s="10" t="s">
        <v>4030</v>
      </c>
      <c r="C12" s="10" t="s">
        <v>4031</v>
      </c>
      <c r="D12" s="10" t="s">
        <v>4032</v>
      </c>
      <c r="E12" s="10">
        <v>2</v>
      </c>
      <c r="F12" s="10">
        <v>18047</v>
      </c>
      <c r="G12" s="10" t="s">
        <v>4035</v>
      </c>
      <c r="H12" s="10" t="s">
        <v>40</v>
      </c>
      <c r="I12" s="10" t="s">
        <v>4036</v>
      </c>
      <c r="J12" s="10">
        <v>0</v>
      </c>
      <c r="K12" s="10">
        <v>0</v>
      </c>
      <c r="L12" s="10" t="s">
        <v>267</v>
      </c>
      <c r="M12" s="10" t="s">
        <v>620</v>
      </c>
      <c r="N12" s="10" t="str">
        <f>((J12*400)+(K12*100))+L12</f>
        <v>0</v>
      </c>
      <c r="O12" s="10" t="s">
        <v>44</v>
      </c>
      <c r="P12" s="10" t="str">
        <f>N12*O12</f>
        <v>0</v>
      </c>
      <c r="Q12" s="10">
        <v>1</v>
      </c>
      <c r="R12" s="10" t="s">
        <v>4029</v>
      </c>
      <c r="S12" s="10" t="s">
        <v>4030</v>
      </c>
      <c r="T12" s="10" t="s">
        <v>4037</v>
      </c>
      <c r="U12" s="10" t="s">
        <v>4038</v>
      </c>
      <c r="V12" s="10" t="s">
        <v>4039</v>
      </c>
      <c r="W12" s="10" t="s">
        <v>95</v>
      </c>
      <c r="X12" s="10" t="s">
        <v>76</v>
      </c>
      <c r="Y12" s="10" t="s">
        <v>70</v>
      </c>
      <c r="Z12" s="10">
        <v>27.5</v>
      </c>
      <c r="AA12" s="10">
        <v>38.73</v>
      </c>
      <c r="AB12" s="10">
        <v>8550</v>
      </c>
      <c r="AC12" s="10" t="str">
        <f>Z12*AB12</f>
        <v>0</v>
      </c>
      <c r="AD12" s="10">
        <v>46</v>
      </c>
      <c r="AE12" s="10">
        <v>76</v>
      </c>
      <c r="AF12" s="10" t="str">
        <f>(AC12*(100-AE12))/100</f>
        <v>0</v>
      </c>
      <c r="AG12" s="10" t="str">
        <f>SUM(AF12:AF13)+P12</f>
        <v>0</v>
      </c>
      <c r="AH12" s="10" t="str">
        <f>(AG12*AA12)/100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89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 t="s">
        <v>77</v>
      </c>
      <c r="Z13" s="10">
        <v>43.5</v>
      </c>
      <c r="AA13" s="10">
        <v>61.27</v>
      </c>
      <c r="AB13" s="10">
        <v>8550</v>
      </c>
      <c r="AC13" s="10" t="str">
        <f>Z13*AB13</f>
        <v>0</v>
      </c>
      <c r="AD13" s="10">
        <v>46</v>
      </c>
      <c r="AE13" s="10">
        <v>76</v>
      </c>
      <c r="AF13" s="10" t="str">
        <f>(AC13*(100-AE13))/100</f>
        <v>0</v>
      </c>
      <c r="AG13" s="10" t="str">
        <f>SUM(AF12:AF13)+P12</f>
        <v>0</v>
      </c>
      <c r="AH13" s="10" t="str">
        <f>(AG13*AA13)/100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  <c r="AM13" t="s">
        <v>291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2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4040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4041</v>
      </c>
      <c r="B10" s="10" t="s">
        <v>4042</v>
      </c>
      <c r="C10" s="10" t="s">
        <v>4043</v>
      </c>
      <c r="D10" s="10" t="s">
        <v>4044</v>
      </c>
      <c r="E10" s="10">
        <v>1</v>
      </c>
      <c r="F10" s="10">
        <v>18412</v>
      </c>
      <c r="G10" s="10" t="s">
        <v>4045</v>
      </c>
      <c r="H10" s="10" t="s">
        <v>40</v>
      </c>
      <c r="I10" s="10" t="s">
        <v>4046</v>
      </c>
      <c r="J10" s="10">
        <v>0</v>
      </c>
      <c r="K10" s="10">
        <v>1</v>
      </c>
      <c r="L10" s="10" t="s">
        <v>80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 t="s">
        <v>4041</v>
      </c>
      <c r="B11" s="10" t="s">
        <v>4042</v>
      </c>
      <c r="C11" s="10" t="s">
        <v>4043</v>
      </c>
      <c r="D11" s="10" t="s">
        <v>4044</v>
      </c>
      <c r="E11" s="10">
        <v>2</v>
      </c>
      <c r="F11" s="10">
        <v>18413</v>
      </c>
      <c r="G11" s="10" t="s">
        <v>4047</v>
      </c>
      <c r="H11" s="10" t="s">
        <v>40</v>
      </c>
      <c r="I11" s="10" t="s">
        <v>4048</v>
      </c>
      <c r="J11" s="10">
        <v>0</v>
      </c>
      <c r="K11" s="10">
        <v>1</v>
      </c>
      <c r="L11" s="10" t="s">
        <v>80</v>
      </c>
      <c r="M11" s="10" t="s">
        <v>43</v>
      </c>
      <c r="N11" s="10" t="str">
        <f>((J11*400)+(K11*100))+L11</f>
        <v>0</v>
      </c>
      <c r="O11" s="10" t="s">
        <v>223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2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4049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4050</v>
      </c>
      <c r="B10" s="10" t="s">
        <v>4051</v>
      </c>
      <c r="C10" s="10" t="s">
        <v>4052</v>
      </c>
      <c r="D10" s="10" t="s">
        <v>4053</v>
      </c>
      <c r="E10" s="10">
        <v>1</v>
      </c>
      <c r="F10" s="10">
        <v>18729</v>
      </c>
      <c r="G10" s="10" t="s">
        <v>4054</v>
      </c>
      <c r="H10" s="10" t="s">
        <v>40</v>
      </c>
      <c r="I10" s="10" t="s">
        <v>4055</v>
      </c>
      <c r="J10" s="10">
        <v>0</v>
      </c>
      <c r="K10" s="10">
        <v>0</v>
      </c>
      <c r="L10" s="10" t="s">
        <v>4056</v>
      </c>
      <c r="M10" s="10" t="s">
        <v>212</v>
      </c>
      <c r="N10" s="10" t="str">
        <f>((J10*400)+(K10*100))+L10</f>
        <v>0</v>
      </c>
      <c r="O10" s="10" t="s">
        <v>259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 t="s">
        <v>4050</v>
      </c>
      <c r="B11" s="10" t="s">
        <v>4051</v>
      </c>
      <c r="C11" s="10" t="s">
        <v>4052</v>
      </c>
      <c r="D11" s="10" t="s">
        <v>4053</v>
      </c>
      <c r="E11" s="10">
        <v>2</v>
      </c>
      <c r="F11" s="10">
        <v>18733</v>
      </c>
      <c r="G11" s="10" t="s">
        <v>4057</v>
      </c>
      <c r="H11" s="10" t="s">
        <v>40</v>
      </c>
      <c r="I11" s="10" t="s">
        <v>4058</v>
      </c>
      <c r="J11" s="10">
        <v>0</v>
      </c>
      <c r="K11" s="10">
        <v>0</v>
      </c>
      <c r="L11" s="10" t="s">
        <v>4059</v>
      </c>
      <c r="M11" s="10" t="s">
        <v>212</v>
      </c>
      <c r="N11" s="10" t="str">
        <f>((J11*400)+(K11*100))+L11</f>
        <v>0</v>
      </c>
      <c r="O11" s="10" t="s">
        <v>223</v>
      </c>
      <c r="P11" s="10" t="str">
        <f>N11*O11</f>
        <v>0</v>
      </c>
      <c r="Q11" s="10">
        <v>1</v>
      </c>
      <c r="R11" s="10" t="s">
        <v>4050</v>
      </c>
      <c r="S11" s="10" t="s">
        <v>4051</v>
      </c>
      <c r="T11" s="10" t="s">
        <v>4060</v>
      </c>
      <c r="U11" s="10" t="s">
        <v>4061</v>
      </c>
      <c r="V11" s="10" t="s">
        <v>4062</v>
      </c>
      <c r="W11" s="10" t="s">
        <v>95</v>
      </c>
      <c r="X11" s="10" t="s">
        <v>76</v>
      </c>
      <c r="Y11" s="10" t="s">
        <v>88</v>
      </c>
      <c r="Z11" s="10">
        <v>70</v>
      </c>
      <c r="AA11" s="10">
        <v>100</v>
      </c>
      <c r="AB11" s="10">
        <v>8550</v>
      </c>
      <c r="AC11" s="10" t="str">
        <f>Z11*AB11</f>
        <v>0</v>
      </c>
      <c r="AD11" s="10">
        <v>3</v>
      </c>
      <c r="AE11" s="10">
        <v>3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2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4063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4064</v>
      </c>
      <c r="B10" s="10" t="s">
        <v>4065</v>
      </c>
      <c r="C10" s="10" t="s">
        <v>4066</v>
      </c>
      <c r="D10" s="10" t="s">
        <v>4067</v>
      </c>
      <c r="E10" s="10">
        <v>1</v>
      </c>
      <c r="F10" s="10">
        <v>17914</v>
      </c>
      <c r="G10" s="10" t="s">
        <v>4068</v>
      </c>
      <c r="H10" s="10" t="s">
        <v>40</v>
      </c>
      <c r="I10" s="10" t="s">
        <v>4069</v>
      </c>
      <c r="J10" s="10">
        <v>0</v>
      </c>
      <c r="K10" s="10">
        <v>0</v>
      </c>
      <c r="L10" s="10" t="s">
        <v>336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3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4070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4071</v>
      </c>
      <c r="B10" s="10" t="s">
        <v>4072</v>
      </c>
      <c r="C10" s="10" t="s">
        <v>4073</v>
      </c>
      <c r="D10" s="10" t="s">
        <v>4074</v>
      </c>
      <c r="E10" s="10">
        <v>1</v>
      </c>
      <c r="F10" s="10">
        <v>17664</v>
      </c>
      <c r="G10" s="10" t="s">
        <v>4075</v>
      </c>
      <c r="H10" s="10" t="s">
        <v>40</v>
      </c>
      <c r="I10" s="10" t="s">
        <v>4076</v>
      </c>
      <c r="J10" s="10">
        <v>5</v>
      </c>
      <c r="K10" s="10">
        <v>1</v>
      </c>
      <c r="L10" s="10" t="s">
        <v>1931</v>
      </c>
      <c r="M10" s="10" t="s">
        <v>43</v>
      </c>
      <c r="N10" s="10" t="str">
        <f>((J10*400)+(K10*100))+L10</f>
        <v>0</v>
      </c>
      <c r="O10" s="10" t="s">
        <v>64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3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4077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4078</v>
      </c>
      <c r="S10" s="10" t="s">
        <v>4079</v>
      </c>
      <c r="T10" s="10" t="s">
        <v>4080</v>
      </c>
      <c r="U10" s="10" t="s">
        <v>4081</v>
      </c>
      <c r="V10" s="10" t="s">
        <v>4082</v>
      </c>
      <c r="W10" s="10" t="s">
        <v>95</v>
      </c>
      <c r="X10" s="10" t="s">
        <v>76</v>
      </c>
      <c r="Y10" s="10" t="s">
        <v>70</v>
      </c>
      <c r="Z10" s="10">
        <v>54</v>
      </c>
      <c r="AA10" s="10">
        <v>100</v>
      </c>
      <c r="AB10" s="10">
        <v>8550</v>
      </c>
      <c r="AC10" s="10" t="str">
        <f>Z10*AB10</f>
        <v>0</v>
      </c>
      <c r="AD10" s="10">
        <v>14</v>
      </c>
      <c r="AE10" s="10">
        <v>18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2</v>
      </c>
      <c r="R11" s="10" t="s">
        <v>4078</v>
      </c>
      <c r="S11" s="10" t="s">
        <v>4079</v>
      </c>
      <c r="T11" s="10" t="s">
        <v>4080</v>
      </c>
      <c r="U11" s="10" t="s">
        <v>4081</v>
      </c>
      <c r="V11" s="10" t="s">
        <v>4083</v>
      </c>
      <c r="W11" s="10" t="s">
        <v>95</v>
      </c>
      <c r="X11" s="10" t="s">
        <v>76</v>
      </c>
      <c r="Y11" s="10" t="s">
        <v>77</v>
      </c>
      <c r="Z11" s="10">
        <v>84</v>
      </c>
      <c r="AA11" s="10">
        <v>28</v>
      </c>
      <c r="AB11" s="10">
        <v>8550</v>
      </c>
      <c r="AC11" s="10" t="str">
        <f>Z11*AB11</f>
        <v>0</v>
      </c>
      <c r="AD11" s="10">
        <v>14</v>
      </c>
      <c r="AE11" s="10">
        <v>18</v>
      </c>
      <c r="AF11" s="10" t="str">
        <f>(AC11*(100-AE11))/100</f>
        <v>0</v>
      </c>
      <c r="AG11" s="10" t="str">
        <f>SUM(AF11:AF12)+P11</f>
        <v>0</v>
      </c>
      <c r="AH11" s="10" t="str">
        <f>AF11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291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 t="s">
        <v>159</v>
      </c>
      <c r="Z12" s="10">
        <v>216</v>
      </c>
      <c r="AA12" s="10">
        <v>72</v>
      </c>
      <c r="AB12" s="10">
        <v>8550</v>
      </c>
      <c r="AC12" s="10" t="str">
        <f>Z12*AB12</f>
        <v>0</v>
      </c>
      <c r="AD12" s="10">
        <v>14</v>
      </c>
      <c r="AE12" s="10">
        <v>18</v>
      </c>
      <c r="AF12" s="10" t="str">
        <f>(AC12*(100-AE12))/100</f>
        <v>0</v>
      </c>
      <c r="AG12" s="10" t="str">
        <f>SUM(AF11:AF12)+P11</f>
        <v>0</v>
      </c>
      <c r="AH12" s="10" t="str">
        <f>AF12</f>
        <v>0</v>
      </c>
      <c r="AI12" s="10" t="str">
        <f>IF(AF12&lt;=10000000,AF12,10000000)</f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71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3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4084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4085</v>
      </c>
      <c r="B10" s="10" t="s">
        <v>4086</v>
      </c>
      <c r="C10" s="10" t="s">
        <v>4087</v>
      </c>
      <c r="D10" s="10" t="s">
        <v>4088</v>
      </c>
      <c r="E10" s="10">
        <v>1</v>
      </c>
      <c r="F10" s="10">
        <v>16100</v>
      </c>
      <c r="G10" s="10" t="s">
        <v>4089</v>
      </c>
      <c r="H10" s="10" t="s">
        <v>40</v>
      </c>
      <c r="I10" s="10" t="s">
        <v>4090</v>
      </c>
      <c r="J10" s="10">
        <v>0</v>
      </c>
      <c r="K10" s="10">
        <v>3</v>
      </c>
      <c r="L10" s="10" t="s">
        <v>80</v>
      </c>
      <c r="M10" s="10" t="s">
        <v>73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 t="s">
        <v>4085</v>
      </c>
      <c r="B11" s="10" t="s">
        <v>4086</v>
      </c>
      <c r="C11" s="10" t="s">
        <v>4087</v>
      </c>
      <c r="D11" s="10" t="s">
        <v>4088</v>
      </c>
      <c r="E11" s="10">
        <v>2</v>
      </c>
      <c r="F11" s="10">
        <v>16387</v>
      </c>
      <c r="G11" s="10" t="s">
        <v>4091</v>
      </c>
      <c r="H11" s="10" t="s">
        <v>40</v>
      </c>
      <c r="I11" s="10" t="s">
        <v>4092</v>
      </c>
      <c r="J11" s="10">
        <v>6</v>
      </c>
      <c r="K11" s="10">
        <v>1</v>
      </c>
      <c r="L11" s="10" t="s">
        <v>2143</v>
      </c>
      <c r="M11" s="10" t="s">
        <v>81</v>
      </c>
      <c r="N11" s="10" t="str">
        <f>((J11*400)+(K11*100))+L11</f>
        <v>0</v>
      </c>
      <c r="O11" s="10" t="s">
        <v>259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3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4093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4094</v>
      </c>
      <c r="B10" s="10" t="s">
        <v>4095</v>
      </c>
      <c r="C10" s="10" t="s">
        <v>4096</v>
      </c>
      <c r="D10" s="10" t="s">
        <v>4097</v>
      </c>
      <c r="E10" s="10">
        <v>1</v>
      </c>
      <c r="F10" s="10">
        <v>18893</v>
      </c>
      <c r="G10" s="10" t="s">
        <v>4098</v>
      </c>
      <c r="H10" s="10" t="s">
        <v>40</v>
      </c>
      <c r="I10" s="10" t="s">
        <v>4099</v>
      </c>
      <c r="J10" s="10">
        <v>0</v>
      </c>
      <c r="K10" s="10">
        <v>0</v>
      </c>
      <c r="L10" s="10" t="s">
        <v>2553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3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4100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4101</v>
      </c>
      <c r="B10" s="10" t="s">
        <v>4102</v>
      </c>
      <c r="C10" s="10" t="s">
        <v>4103</v>
      </c>
      <c r="D10" s="10" t="s">
        <v>4104</v>
      </c>
      <c r="E10" s="10">
        <v>1</v>
      </c>
      <c r="F10" s="10">
        <v>17193</v>
      </c>
      <c r="G10" s="10" t="s">
        <v>4105</v>
      </c>
      <c r="H10" s="10" t="s">
        <v>40</v>
      </c>
      <c r="I10" s="10" t="s">
        <v>4106</v>
      </c>
      <c r="J10" s="10">
        <v>5</v>
      </c>
      <c r="K10" s="10">
        <v>0</v>
      </c>
      <c r="L10" s="10" t="s">
        <v>80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4101</v>
      </c>
      <c r="B11" s="10" t="s">
        <v>4102</v>
      </c>
      <c r="C11" s="10" t="s">
        <v>4103</v>
      </c>
      <c r="D11" s="10" t="s">
        <v>4104</v>
      </c>
      <c r="E11" s="10">
        <v>2</v>
      </c>
      <c r="F11" s="10">
        <v>17196</v>
      </c>
      <c r="G11" s="10" t="s">
        <v>4107</v>
      </c>
      <c r="H11" s="10" t="s">
        <v>40</v>
      </c>
      <c r="I11" s="10" t="s">
        <v>4108</v>
      </c>
      <c r="J11" s="10">
        <v>6</v>
      </c>
      <c r="K11" s="10">
        <v>2</v>
      </c>
      <c r="L11" s="10" t="s">
        <v>251</v>
      </c>
      <c r="M11" s="10" t="s">
        <v>81</v>
      </c>
      <c r="N11" s="10" t="str">
        <f>((J11*400)+(K11*100))+L11</f>
        <v>0</v>
      </c>
      <c r="O11" s="10" t="s">
        <v>259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>
        <v>1</v>
      </c>
      <c r="R12" s="10" t="s">
        <v>4101</v>
      </c>
      <c r="S12" s="10" t="s">
        <v>4102</v>
      </c>
      <c r="T12" s="10" t="s">
        <v>4109</v>
      </c>
      <c r="U12" s="10" t="s">
        <v>4110</v>
      </c>
      <c r="V12" s="10" t="s">
        <v>4111</v>
      </c>
      <c r="W12" s="10" t="s">
        <v>95</v>
      </c>
      <c r="X12" s="10" t="s">
        <v>76</v>
      </c>
      <c r="Y12" s="10" t="s">
        <v>88</v>
      </c>
      <c r="Z12" s="10">
        <v>140</v>
      </c>
      <c r="AA12" s="10">
        <v>100</v>
      </c>
      <c r="AB12" s="10">
        <v>8550</v>
      </c>
      <c r="AC12" s="10" t="str">
        <f>Z12*AB12</f>
        <v>0</v>
      </c>
      <c r="AD12" s="10">
        <v>13</v>
      </c>
      <c r="AE12" s="10">
        <v>16</v>
      </c>
      <c r="AF12" s="10" t="str">
        <f>(AC12*(100-AE12))/100</f>
        <v>0</v>
      </c>
      <c r="AG12" s="10" t="str">
        <f>P12+AF12</f>
        <v>0</v>
      </c>
      <c r="AH12" s="10" t="str">
        <f>AF12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89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3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4112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4113</v>
      </c>
      <c r="B10" s="10" t="s">
        <v>4114</v>
      </c>
      <c r="C10" s="10" t="s">
        <v>4115</v>
      </c>
      <c r="D10" s="10" t="s">
        <v>4116</v>
      </c>
      <c r="E10" s="10">
        <v>1</v>
      </c>
      <c r="F10" s="10">
        <v>18636</v>
      </c>
      <c r="G10" s="10" t="s">
        <v>4117</v>
      </c>
      <c r="H10" s="10" t="s">
        <v>167</v>
      </c>
      <c r="I10" s="10"/>
      <c r="J10" s="10">
        <v>0</v>
      </c>
      <c r="K10" s="10">
        <v>0</v>
      </c>
      <c r="L10" s="10" t="s">
        <v>177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4113</v>
      </c>
      <c r="S10" s="10" t="s">
        <v>4114</v>
      </c>
      <c r="T10" s="10" t="s">
        <v>4118</v>
      </c>
      <c r="U10" s="10" t="s">
        <v>4119</v>
      </c>
      <c r="V10" s="10" t="s">
        <v>4120</v>
      </c>
      <c r="W10" s="10" t="s">
        <v>225</v>
      </c>
      <c r="X10" s="10" t="s">
        <v>76</v>
      </c>
      <c r="Y10" s="10" t="s">
        <v>70</v>
      </c>
      <c r="Z10" s="10">
        <v>292</v>
      </c>
      <c r="AA10" s="10">
        <v>100</v>
      </c>
      <c r="AB10" s="10">
        <v>8450</v>
      </c>
      <c r="AC10" s="10" t="str">
        <f>Z10*AB10</f>
        <v>0</v>
      </c>
      <c r="AD10" s="10">
        <v>31</v>
      </c>
      <c r="AE10" s="10">
        <v>52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/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562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3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4121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4122</v>
      </c>
      <c r="B10" s="10" t="s">
        <v>4123</v>
      </c>
      <c r="C10" s="10" t="s">
        <v>4124</v>
      </c>
      <c r="D10" s="10" t="s">
        <v>4125</v>
      </c>
      <c r="E10" s="10">
        <v>1</v>
      </c>
      <c r="F10" s="10">
        <v>17212</v>
      </c>
      <c r="G10" s="10" t="s">
        <v>4126</v>
      </c>
      <c r="H10" s="10" t="s">
        <v>40</v>
      </c>
      <c r="I10" s="10" t="s">
        <v>4127</v>
      </c>
      <c r="J10" s="10">
        <v>0</v>
      </c>
      <c r="K10" s="10">
        <v>0</v>
      </c>
      <c r="L10" s="10" t="s">
        <v>187</v>
      </c>
      <c r="M10" s="10" t="s">
        <v>73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4122</v>
      </c>
      <c r="S10" s="10" t="s">
        <v>4123</v>
      </c>
      <c r="T10" s="10" t="s">
        <v>4128</v>
      </c>
      <c r="U10" s="10" t="s">
        <v>4129</v>
      </c>
      <c r="V10" s="10" t="s">
        <v>4130</v>
      </c>
      <c r="W10" s="10" t="s">
        <v>191</v>
      </c>
      <c r="X10" s="10" t="s">
        <v>76</v>
      </c>
      <c r="Y10" s="10" t="s">
        <v>77</v>
      </c>
      <c r="Z10" s="10">
        <v>16</v>
      </c>
      <c r="AA10" s="10">
        <v>100</v>
      </c>
      <c r="AB10" s="10">
        <v>2600</v>
      </c>
      <c r="AC10" s="10" t="str">
        <f>Z10*AB10</f>
        <v>0</v>
      </c>
      <c r="AD10" s="10">
        <v>12</v>
      </c>
      <c r="AE10" s="10">
        <v>14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218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3</v>
      </c>
      <c r="L11" s="10" t="s">
        <v>42</v>
      </c>
      <c r="M11" s="10" t="s">
        <v>63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>
        <v>1</v>
      </c>
      <c r="R11" s="10" t="s">
        <v>4122</v>
      </c>
      <c r="S11" s="10" t="s">
        <v>4123</v>
      </c>
      <c r="T11" s="10" t="s">
        <v>4128</v>
      </c>
      <c r="U11" s="10" t="s">
        <v>4129</v>
      </c>
      <c r="V11" s="10" t="s">
        <v>4131</v>
      </c>
      <c r="W11" s="10" t="s">
        <v>225</v>
      </c>
      <c r="X11" s="10" t="s">
        <v>76</v>
      </c>
      <c r="Y11" s="10" t="s">
        <v>70</v>
      </c>
      <c r="Z11" s="10">
        <v>288</v>
      </c>
      <c r="AA11" s="10">
        <v>100</v>
      </c>
      <c r="AB11" s="10">
        <v>8450</v>
      </c>
      <c r="AC11" s="10" t="str">
        <f>Z11*AB11</f>
        <v>0</v>
      </c>
      <c r="AD11" s="10">
        <v>21</v>
      </c>
      <c r="AE11" s="10">
        <v>32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71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3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4132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4133</v>
      </c>
      <c r="S10" s="10"/>
      <c r="T10" s="10" t="s">
        <v>4134</v>
      </c>
      <c r="U10" s="10" t="s">
        <v>4135</v>
      </c>
      <c r="V10" s="10" t="s">
        <v>4136</v>
      </c>
      <c r="W10" s="10" t="s">
        <v>95</v>
      </c>
      <c r="X10" s="10" t="s">
        <v>76</v>
      </c>
      <c r="Y10" s="10" t="s">
        <v>88</v>
      </c>
      <c r="Z10" s="10">
        <v>192</v>
      </c>
      <c r="AA10" s="10">
        <v>100</v>
      </c>
      <c r="AB10" s="10">
        <v>8550</v>
      </c>
      <c r="AC10" s="10" t="str">
        <f>Z10*AB10</f>
        <v>0</v>
      </c>
      <c r="AD10" s="10">
        <v>5</v>
      </c>
      <c r="AE10" s="10">
        <v>5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1155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3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4137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4138</v>
      </c>
      <c r="B10" s="10" t="s">
        <v>4139</v>
      </c>
      <c r="C10" s="10" t="s">
        <v>4140</v>
      </c>
      <c r="D10" s="10" t="s">
        <v>4141</v>
      </c>
      <c r="E10" s="10">
        <v>1</v>
      </c>
      <c r="F10" s="10">
        <v>16103</v>
      </c>
      <c r="G10" s="10" t="s">
        <v>4142</v>
      </c>
      <c r="H10" s="10" t="s">
        <v>40</v>
      </c>
      <c r="I10" s="10" t="s">
        <v>4143</v>
      </c>
      <c r="J10" s="10">
        <v>0</v>
      </c>
      <c r="K10" s="10">
        <v>0</v>
      </c>
      <c r="L10" s="10" t="s">
        <v>146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1</v>
      </c>
      <c r="R11" s="10" t="s">
        <v>4138</v>
      </c>
      <c r="S11" s="10" t="s">
        <v>4139</v>
      </c>
      <c r="T11" s="10" t="s">
        <v>4144</v>
      </c>
      <c r="U11" s="10" t="s">
        <v>4145</v>
      </c>
      <c r="V11" s="10" t="s">
        <v>4146</v>
      </c>
      <c r="W11" s="10" t="s">
        <v>68</v>
      </c>
      <c r="X11" s="10" t="s">
        <v>69</v>
      </c>
      <c r="Y11" s="10" t="s">
        <v>159</v>
      </c>
      <c r="Z11" s="10">
        <v>351</v>
      </c>
      <c r="AA11" s="10">
        <v>100</v>
      </c>
      <c r="AB11" s="10">
        <v>8400</v>
      </c>
      <c r="AC11" s="10" t="str">
        <f>Z11*AB11</f>
        <v>0</v>
      </c>
      <c r="AD11" s="10">
        <v>31</v>
      </c>
      <c r="AE11" s="10">
        <v>85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 t="str">
        <f>IF(AF11&lt;=10000000,AF11,10000000)</f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71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>
        <v>2</v>
      </c>
      <c r="R12" s="10" t="s">
        <v>4138</v>
      </c>
      <c r="S12" s="10" t="s">
        <v>4139</v>
      </c>
      <c r="T12" s="10" t="s">
        <v>4144</v>
      </c>
      <c r="U12" s="10" t="s">
        <v>4145</v>
      </c>
      <c r="V12" s="10" t="s">
        <v>4147</v>
      </c>
      <c r="W12" s="10" t="s">
        <v>463</v>
      </c>
      <c r="X12" s="10" t="s">
        <v>76</v>
      </c>
      <c r="Y12" s="10" t="s">
        <v>77</v>
      </c>
      <c r="Z12" s="10">
        <v>525</v>
      </c>
      <c r="AA12" s="10">
        <v>100</v>
      </c>
      <c r="AB12" s="10">
        <v>3500</v>
      </c>
      <c r="AC12" s="10" t="str">
        <f>Z12*AB12</f>
        <v>0</v>
      </c>
      <c r="AD12" s="10">
        <v>31</v>
      </c>
      <c r="AE12" s="10">
        <v>52</v>
      </c>
      <c r="AF12" s="10" t="str">
        <f>(AC12*(100-AE12))/100</f>
        <v>0</v>
      </c>
      <c r="AG12" s="10" t="str">
        <f>P12+AF12</f>
        <v>0</v>
      </c>
      <c r="AH12" s="10" t="str">
        <f>AF12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  <c r="AM12" t="s">
        <v>2439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3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4148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4149</v>
      </c>
      <c r="B10" s="10" t="s">
        <v>4150</v>
      </c>
      <c r="C10" s="10" t="s">
        <v>4151</v>
      </c>
      <c r="D10" s="10" t="s">
        <v>4152</v>
      </c>
      <c r="E10" s="10">
        <v>1</v>
      </c>
      <c r="F10" s="10">
        <v>18725</v>
      </c>
      <c r="G10" s="10" t="s">
        <v>4153</v>
      </c>
      <c r="H10" s="10" t="s">
        <v>40</v>
      </c>
      <c r="I10" s="10" t="s">
        <v>4154</v>
      </c>
      <c r="J10" s="10">
        <v>0</v>
      </c>
      <c r="K10" s="10">
        <v>0</v>
      </c>
      <c r="L10" s="10" t="s">
        <v>4155</v>
      </c>
      <c r="M10" s="10" t="s">
        <v>63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>
        <v>1</v>
      </c>
      <c r="R10" s="10" t="s">
        <v>4149</v>
      </c>
      <c r="S10" s="10" t="s">
        <v>4150</v>
      </c>
      <c r="T10" s="10" t="s">
        <v>4156</v>
      </c>
      <c r="U10" s="10" t="s">
        <v>4157</v>
      </c>
      <c r="V10" s="10" t="s">
        <v>4158</v>
      </c>
      <c r="W10" s="10" t="s">
        <v>95</v>
      </c>
      <c r="X10" s="10" t="s">
        <v>76</v>
      </c>
      <c r="Y10" s="10" t="s">
        <v>70</v>
      </c>
      <c r="Z10" s="10">
        <v>120</v>
      </c>
      <c r="AA10" s="10">
        <v>100</v>
      </c>
      <c r="AB10" s="10">
        <v>8550</v>
      </c>
      <c r="AC10" s="10" t="str">
        <f>Z10*AB10</f>
        <v>0</v>
      </c>
      <c r="AD10" s="10">
        <v>3</v>
      </c>
      <c r="AE10" s="10">
        <v>3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1142</v>
      </c>
      <c r="M11" s="10" t="s">
        <v>73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>
        <v>1</v>
      </c>
      <c r="R11" s="10" t="s">
        <v>4149</v>
      </c>
      <c r="S11" s="10" t="s">
        <v>4150</v>
      </c>
      <c r="T11" s="10" t="s">
        <v>4156</v>
      </c>
      <c r="U11" s="10" t="s">
        <v>4157</v>
      </c>
      <c r="V11" s="10" t="s">
        <v>4159</v>
      </c>
      <c r="W11" s="10" t="s">
        <v>191</v>
      </c>
      <c r="X11" s="10" t="s">
        <v>76</v>
      </c>
      <c r="Y11" s="10" t="s">
        <v>77</v>
      </c>
      <c r="Z11" s="10">
        <v>54</v>
      </c>
      <c r="AA11" s="10">
        <v>100</v>
      </c>
      <c r="AB11" s="10">
        <v>2600</v>
      </c>
      <c r="AC11" s="10" t="str">
        <f>Z11*AB11</f>
        <v>0</v>
      </c>
      <c r="AD11" s="10">
        <v>5</v>
      </c>
      <c r="AE11" s="10">
        <v>5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4160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4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4161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4162</v>
      </c>
      <c r="S10" s="10" t="s">
        <v>4163</v>
      </c>
      <c r="T10" s="10" t="s">
        <v>4164</v>
      </c>
      <c r="U10" s="10" t="s">
        <v>4165</v>
      </c>
      <c r="V10" s="10" t="s">
        <v>4166</v>
      </c>
      <c r="W10" s="10" t="s">
        <v>95</v>
      </c>
      <c r="X10" s="10" t="s">
        <v>76</v>
      </c>
      <c r="Y10" s="10" t="s">
        <v>70</v>
      </c>
      <c r="Z10" s="10">
        <v>54</v>
      </c>
      <c r="AA10" s="10">
        <v>100</v>
      </c>
      <c r="AB10" s="10">
        <v>8550</v>
      </c>
      <c r="AC10" s="10" t="str">
        <f>Z10*AB10</f>
        <v>0</v>
      </c>
      <c r="AD10" s="10">
        <v>17</v>
      </c>
      <c r="AE10" s="10">
        <v>24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2</v>
      </c>
      <c r="R11" s="10" t="s">
        <v>4162</v>
      </c>
      <c r="S11" s="10" t="s">
        <v>4163</v>
      </c>
      <c r="T11" s="10" t="s">
        <v>4164</v>
      </c>
      <c r="U11" s="10" t="s">
        <v>4165</v>
      </c>
      <c r="V11" s="10" t="s">
        <v>4167</v>
      </c>
      <c r="W11" s="10" t="s">
        <v>95</v>
      </c>
      <c r="X11" s="10" t="s">
        <v>76</v>
      </c>
      <c r="Y11" s="10" t="s">
        <v>741</v>
      </c>
      <c r="Z11" s="10">
        <v>40</v>
      </c>
      <c r="AA11" s="10">
        <v>100</v>
      </c>
      <c r="AB11" s="10">
        <v>8550</v>
      </c>
      <c r="AC11" s="10" t="str">
        <f>Z11*AB11</f>
        <v>0</v>
      </c>
      <c r="AD11" s="10">
        <v>11</v>
      </c>
      <c r="AE11" s="10">
        <v>12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103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>
        <v>3</v>
      </c>
      <c r="R12" s="10" t="s">
        <v>4162</v>
      </c>
      <c r="S12" s="10" t="s">
        <v>4163</v>
      </c>
      <c r="T12" s="10" t="s">
        <v>4164</v>
      </c>
      <c r="U12" s="10" t="s">
        <v>4165</v>
      </c>
      <c r="V12" s="10" t="s">
        <v>4168</v>
      </c>
      <c r="W12" s="10" t="s">
        <v>95</v>
      </c>
      <c r="X12" s="10" t="s">
        <v>76</v>
      </c>
      <c r="Y12" s="10" t="s">
        <v>741</v>
      </c>
      <c r="Z12" s="10">
        <v>21</v>
      </c>
      <c r="AA12" s="10">
        <v>100</v>
      </c>
      <c r="AB12" s="10">
        <v>8550</v>
      </c>
      <c r="AC12" s="10" t="str">
        <f>Z12*AB12</f>
        <v>0</v>
      </c>
      <c r="AD12" s="10">
        <v>11</v>
      </c>
      <c r="AE12" s="10">
        <v>12</v>
      </c>
      <c r="AF12" s="10" t="str">
        <f>(AC12*(100-AE12))/100</f>
        <v>0</v>
      </c>
      <c r="AG12" s="10" t="str">
        <f>P12+AF12</f>
        <v>0</v>
      </c>
      <c r="AH12" s="10" t="str">
        <f>AF12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103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>
        <v>4</v>
      </c>
      <c r="R13" s="10" t="s">
        <v>4162</v>
      </c>
      <c r="S13" s="10" t="s">
        <v>4163</v>
      </c>
      <c r="T13" s="10" t="s">
        <v>4164</v>
      </c>
      <c r="U13" s="10" t="s">
        <v>4165</v>
      </c>
      <c r="V13" s="10" t="s">
        <v>4169</v>
      </c>
      <c r="W13" s="10" t="s">
        <v>95</v>
      </c>
      <c r="X13" s="10" t="s">
        <v>76</v>
      </c>
      <c r="Y13" s="10" t="s">
        <v>741</v>
      </c>
      <c r="Z13" s="10">
        <v>16</v>
      </c>
      <c r="AA13" s="10">
        <v>100</v>
      </c>
      <c r="AB13" s="10">
        <v>8550</v>
      </c>
      <c r="AC13" s="10" t="str">
        <f>Z13*AB13</f>
        <v>0</v>
      </c>
      <c r="AD13" s="10">
        <v>11</v>
      </c>
      <c r="AE13" s="10">
        <v>12</v>
      </c>
      <c r="AF13" s="10" t="str">
        <f>(AC13*(100-AE13))/100</f>
        <v>0</v>
      </c>
      <c r="AG13" s="10" t="str">
        <f>P13+AF13</f>
        <v>0</v>
      </c>
      <c r="AH13" s="10" t="str">
        <f>AF13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483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>
        <v>5</v>
      </c>
      <c r="R14" s="10" t="s">
        <v>4162</v>
      </c>
      <c r="S14" s="10" t="s">
        <v>4163</v>
      </c>
      <c r="T14" s="10" t="s">
        <v>4164</v>
      </c>
      <c r="U14" s="10" t="s">
        <v>4165</v>
      </c>
      <c r="V14" s="10" t="s">
        <v>4170</v>
      </c>
      <c r="W14" s="10" t="s">
        <v>95</v>
      </c>
      <c r="X14" s="10" t="s">
        <v>76</v>
      </c>
      <c r="Y14" s="10" t="s">
        <v>88</v>
      </c>
      <c r="Z14" s="10">
        <v>21</v>
      </c>
      <c r="AA14" s="10">
        <v>100</v>
      </c>
      <c r="AB14" s="10">
        <v>8550</v>
      </c>
      <c r="AC14" s="10" t="str">
        <f>Z14*AB14</f>
        <v>0</v>
      </c>
      <c r="AD14" s="10">
        <v>11</v>
      </c>
      <c r="AE14" s="10">
        <v>12</v>
      </c>
      <c r="AF14" s="10" t="str">
        <f>(AC14*(100-AE14))/100</f>
        <v>0</v>
      </c>
      <c r="AG14" s="10" t="str">
        <f>P14+AF14</f>
        <v>0</v>
      </c>
      <c r="AH14" s="10" t="str">
        <f>AF14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  <c r="AM14" t="s">
        <v>483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4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4171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4172</v>
      </c>
      <c r="B10" s="10" t="s">
        <v>4173</v>
      </c>
      <c r="C10" s="10" t="s">
        <v>4174</v>
      </c>
      <c r="D10" s="10" t="s">
        <v>4175</v>
      </c>
      <c r="E10" s="10">
        <v>1</v>
      </c>
      <c r="F10" s="10">
        <v>17789</v>
      </c>
      <c r="G10" s="10" t="s">
        <v>4176</v>
      </c>
      <c r="H10" s="10" t="s">
        <v>40</v>
      </c>
      <c r="I10" s="10" t="s">
        <v>4177</v>
      </c>
      <c r="J10" s="10">
        <v>0</v>
      </c>
      <c r="K10" s="10">
        <v>1</v>
      </c>
      <c r="L10" s="10" t="s">
        <v>973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4172</v>
      </c>
      <c r="S10" s="10" t="s">
        <v>4173</v>
      </c>
      <c r="T10" s="10" t="s">
        <v>4178</v>
      </c>
      <c r="U10" s="10" t="s">
        <v>4179</v>
      </c>
      <c r="V10" s="10" t="s">
        <v>4180</v>
      </c>
      <c r="W10" s="10" t="s">
        <v>101</v>
      </c>
      <c r="X10" s="10" t="s">
        <v>203</v>
      </c>
      <c r="Y10" s="10" t="s">
        <v>70</v>
      </c>
      <c r="Z10" s="10">
        <v>144</v>
      </c>
      <c r="AA10" s="10">
        <v>100</v>
      </c>
      <c r="AB10" s="10">
        <v>8550</v>
      </c>
      <c r="AC10" s="10" t="str">
        <f>Z10*AB10</f>
        <v>0</v>
      </c>
      <c r="AD10" s="10">
        <v>39</v>
      </c>
      <c r="AE10" s="10">
        <v>93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4181</v>
      </c>
    </row>
    <row r="11" spans="1:39">
      <c r="A11" s="10" t="s">
        <v>4172</v>
      </c>
      <c r="B11" s="10" t="s">
        <v>4173</v>
      </c>
      <c r="C11" s="10" t="s">
        <v>4174</v>
      </c>
      <c r="D11" s="10" t="s">
        <v>4175</v>
      </c>
      <c r="E11" s="10">
        <v>2</v>
      </c>
      <c r="F11" s="10">
        <v>17858</v>
      </c>
      <c r="G11" s="10" t="s">
        <v>4182</v>
      </c>
      <c r="H11" s="10" t="s">
        <v>40</v>
      </c>
      <c r="I11" s="10" t="s">
        <v>4183</v>
      </c>
      <c r="J11" s="10">
        <v>0</v>
      </c>
      <c r="K11" s="10">
        <v>0</v>
      </c>
      <c r="L11" s="10" t="s">
        <v>474</v>
      </c>
      <c r="M11" s="10" t="s">
        <v>122</v>
      </c>
      <c r="N11" s="10" t="str">
        <f>((J11*400)+(K11*100))+L11</f>
        <v>0</v>
      </c>
      <c r="O11" s="10" t="s">
        <v>1374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9">
      <c r="A12" s="10" t="s">
        <v>4172</v>
      </c>
      <c r="B12" s="10" t="s">
        <v>4173</v>
      </c>
      <c r="C12" s="10" t="s">
        <v>4174</v>
      </c>
      <c r="D12" s="10" t="s">
        <v>4175</v>
      </c>
      <c r="E12" s="10">
        <v>3</v>
      </c>
      <c r="F12" s="10">
        <v>17902</v>
      </c>
      <c r="G12" s="10" t="s">
        <v>4184</v>
      </c>
      <c r="H12" s="10" t="s">
        <v>40</v>
      </c>
      <c r="I12" s="10" t="s">
        <v>4185</v>
      </c>
      <c r="J12" s="10">
        <v>0</v>
      </c>
      <c r="K12" s="10">
        <v>1</v>
      </c>
      <c r="L12" s="10" t="s">
        <v>146</v>
      </c>
      <c r="M12" s="10" t="s">
        <v>620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 t="s">
        <v>159</v>
      </c>
      <c r="Z12" s="10">
        <v>139.5</v>
      </c>
      <c r="AA12" s="10">
        <v>60.78</v>
      </c>
      <c r="AB12" s="10"/>
      <c r="AC12" s="10"/>
      <c r="AD12" s="10"/>
      <c r="AE12" s="10"/>
      <c r="AF12" s="10"/>
      <c r="AG12" s="10" t="str">
        <f>P12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1272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 t="s">
        <v>77</v>
      </c>
      <c r="Z13" s="10">
        <v>90</v>
      </c>
      <c r="AA13" s="10">
        <v>39.22</v>
      </c>
      <c r="AB13" s="10"/>
      <c r="AC13" s="10"/>
      <c r="AD13" s="10"/>
      <c r="AE13" s="10"/>
      <c r="AF13" s="10"/>
      <c r="AG13" s="10" t="str">
        <f>P12</f>
        <v>0</v>
      </c>
      <c r="AH13" s="10" t="str">
        <f>(AG13*AA13)/100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  <c r="AM13" t="s">
        <v>1273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1</v>
      </c>
      <c r="L14" s="10" t="s">
        <v>80</v>
      </c>
      <c r="M14" s="10" t="s">
        <v>43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4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5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4186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4187</v>
      </c>
      <c r="B10" s="10" t="s">
        <v>4188</v>
      </c>
      <c r="C10" s="10" t="s">
        <v>4189</v>
      </c>
      <c r="D10" s="10" t="s">
        <v>4190</v>
      </c>
      <c r="E10" s="10">
        <v>1</v>
      </c>
      <c r="F10" s="10">
        <v>16708</v>
      </c>
      <c r="G10" s="10" t="s">
        <v>4191</v>
      </c>
      <c r="H10" s="10" t="s">
        <v>40</v>
      </c>
      <c r="I10" s="10" t="s">
        <v>4192</v>
      </c>
      <c r="J10" s="10">
        <v>0</v>
      </c>
      <c r="K10" s="10">
        <v>0</v>
      </c>
      <c r="L10" s="10" t="s">
        <v>2786</v>
      </c>
      <c r="M10" s="10" t="s">
        <v>63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>
        <v>1</v>
      </c>
      <c r="R10" s="10" t="s">
        <v>4187</v>
      </c>
      <c r="S10" s="10" t="s">
        <v>4188</v>
      </c>
      <c r="T10" s="10" t="s">
        <v>4193</v>
      </c>
      <c r="U10" s="10" t="s">
        <v>4194</v>
      </c>
      <c r="V10" s="10" t="s">
        <v>4195</v>
      </c>
      <c r="W10" s="10" t="s">
        <v>68</v>
      </c>
      <c r="X10" s="10" t="s">
        <v>69</v>
      </c>
      <c r="Y10" s="10" t="s">
        <v>70</v>
      </c>
      <c r="Z10" s="10">
        <v>283</v>
      </c>
      <c r="AA10" s="10">
        <v>100</v>
      </c>
      <c r="AB10" s="10">
        <v>8400</v>
      </c>
      <c r="AC10" s="10" t="str">
        <f>Z10*AB10</f>
        <v>0</v>
      </c>
      <c r="AD10" s="10">
        <v>41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3349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396</v>
      </c>
      <c r="M11" s="10" t="s">
        <v>43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>
        <v>1</v>
      </c>
      <c r="R11" s="10" t="s">
        <v>4187</v>
      </c>
      <c r="S11" s="10" t="s">
        <v>4188</v>
      </c>
      <c r="T11" s="10" t="s">
        <v>4193</v>
      </c>
      <c r="U11" s="10" t="s">
        <v>4194</v>
      </c>
      <c r="V11" s="10" t="s">
        <v>4196</v>
      </c>
      <c r="W11" s="10" t="s">
        <v>68</v>
      </c>
      <c r="X11" s="10" t="s">
        <v>69</v>
      </c>
      <c r="Y11" s="10" t="s">
        <v>159</v>
      </c>
      <c r="Z11" s="10">
        <v>245</v>
      </c>
      <c r="AA11" s="10">
        <v>100</v>
      </c>
      <c r="AB11" s="10">
        <v>8400</v>
      </c>
      <c r="AC11" s="10" t="str">
        <f>Z11*AB11</f>
        <v>0</v>
      </c>
      <c r="AD11" s="10">
        <v>41</v>
      </c>
      <c r="AE11" s="10">
        <v>85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 t="str">
        <f>IF(AF11&lt;=10000000,AF11,10000000)</f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4197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135</v>
      </c>
      <c r="M12" s="10" t="s">
        <v>43</v>
      </c>
      <c r="N12" s="10" t="str">
        <f>((J12*400)+(K12*100))+L12</f>
        <v>0</v>
      </c>
      <c r="O12" s="10" t="s">
        <v>44</v>
      </c>
      <c r="P12" s="10" t="str">
        <f>N12*O12</f>
        <v>0</v>
      </c>
      <c r="Q12" s="10">
        <v>1</v>
      </c>
      <c r="R12" s="10" t="s">
        <v>4187</v>
      </c>
      <c r="S12" s="10" t="s">
        <v>4188</v>
      </c>
      <c r="T12" s="10" t="s">
        <v>4193</v>
      </c>
      <c r="U12" s="10" t="s">
        <v>4194</v>
      </c>
      <c r="V12" s="10" t="s">
        <v>4198</v>
      </c>
      <c r="W12" s="10" t="s">
        <v>101</v>
      </c>
      <c r="X12" s="10" t="s">
        <v>69</v>
      </c>
      <c r="Y12" s="10" t="s">
        <v>159</v>
      </c>
      <c r="Z12" s="10">
        <v>108</v>
      </c>
      <c r="AA12" s="10">
        <v>100</v>
      </c>
      <c r="AB12" s="10">
        <v>8550</v>
      </c>
      <c r="AC12" s="10" t="str">
        <f>Z12*AB12</f>
        <v>0</v>
      </c>
      <c r="AD12" s="10">
        <v>36</v>
      </c>
      <c r="AE12" s="10">
        <v>85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 t="str">
        <f>IF(AF12&lt;=10000000,AF12,10000000)</f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4199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364</v>
      </c>
      <c r="M13" s="10" t="s">
        <v>43</v>
      </c>
      <c r="N13" s="10" t="str">
        <f>((J13*400)+(K13*100))+L13</f>
        <v>0</v>
      </c>
      <c r="O13" s="10" t="s">
        <v>44</v>
      </c>
      <c r="P13" s="10" t="str">
        <f>N13*O13</f>
        <v>0</v>
      </c>
      <c r="Q13" s="10">
        <v>1</v>
      </c>
      <c r="R13" s="10" t="s">
        <v>4187</v>
      </c>
      <c r="S13" s="10" t="s">
        <v>4188</v>
      </c>
      <c r="T13" s="10" t="s">
        <v>4193</v>
      </c>
      <c r="U13" s="10" t="s">
        <v>4194</v>
      </c>
      <c r="V13" s="10" t="s">
        <v>4200</v>
      </c>
      <c r="W13" s="10" t="s">
        <v>3497</v>
      </c>
      <c r="X13" s="10" t="s">
        <v>203</v>
      </c>
      <c r="Y13" s="10" t="s">
        <v>159</v>
      </c>
      <c r="Z13" s="10">
        <v>39</v>
      </c>
      <c r="AA13" s="10">
        <v>100</v>
      </c>
      <c r="AB13" s="10">
        <v>5700</v>
      </c>
      <c r="AC13" s="10" t="str">
        <f>Z13*AB13</f>
        <v>0</v>
      </c>
      <c r="AD13" s="10">
        <v>31</v>
      </c>
      <c r="AE13" s="10">
        <v>93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 t="str">
        <f>IF(AF13&lt;=10000000,AF13,10000000)</f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550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541</v>
      </c>
      <c r="M14" s="10" t="s">
        <v>43</v>
      </c>
      <c r="N14" s="10" t="str">
        <f>((J14*400)+(K14*100))+L14</f>
        <v>0</v>
      </c>
      <c r="O14" s="10" t="s">
        <v>44</v>
      </c>
      <c r="P14" s="10" t="str">
        <f>N14*O14</f>
        <v>0</v>
      </c>
      <c r="Q14" s="10">
        <v>1</v>
      </c>
      <c r="R14" s="10" t="s">
        <v>4187</v>
      </c>
      <c r="S14" s="10" t="s">
        <v>4188</v>
      </c>
      <c r="T14" s="10" t="s">
        <v>4193</v>
      </c>
      <c r="U14" s="10" t="s">
        <v>4194</v>
      </c>
      <c r="V14" s="10" t="s">
        <v>4201</v>
      </c>
      <c r="W14" s="10" t="s">
        <v>191</v>
      </c>
      <c r="X14" s="10" t="s">
        <v>76</v>
      </c>
      <c r="Y14" s="10" t="s">
        <v>159</v>
      </c>
      <c r="Z14" s="10">
        <v>80</v>
      </c>
      <c r="AA14" s="10">
        <v>100</v>
      </c>
      <c r="AB14" s="10">
        <v>2600</v>
      </c>
      <c r="AC14" s="10" t="str">
        <f>Z14*AB14</f>
        <v>0</v>
      </c>
      <c r="AD14" s="10">
        <v>31</v>
      </c>
      <c r="AE14" s="10">
        <v>52</v>
      </c>
      <c r="AF14" s="10" t="str">
        <f>(AC14*(100-AE14))/100</f>
        <v>0</v>
      </c>
      <c r="AG14" s="10" t="str">
        <f>P14+AF14</f>
        <v>0</v>
      </c>
      <c r="AH14" s="10" t="str">
        <f>(AG14*AA14)/100</f>
        <v>0</v>
      </c>
      <c r="AI14" s="10" t="str">
        <f>IF(AF14&lt;=10000000,AF14,10000000)</f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  <c r="AM14" t="s">
        <v>550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>
        <v>1</v>
      </c>
      <c r="K15" s="10">
        <v>0</v>
      </c>
      <c r="L15" s="10" t="s">
        <v>2786</v>
      </c>
      <c r="M15" s="10" t="s">
        <v>43</v>
      </c>
      <c r="N15" s="10" t="str">
        <f>((J15*400)+(K15*100))+L15</f>
        <v>0</v>
      </c>
      <c r="O15" s="10" t="s">
        <v>44</v>
      </c>
      <c r="P15" s="10" t="str">
        <f>N15*O15</f>
        <v>0</v>
      </c>
      <c r="Q15" s="10">
        <v>1</v>
      </c>
      <c r="R15" s="10" t="s">
        <v>4187</v>
      </c>
      <c r="S15" s="10" t="s">
        <v>4188</v>
      </c>
      <c r="T15" s="10" t="s">
        <v>4193</v>
      </c>
      <c r="U15" s="10" t="s">
        <v>4194</v>
      </c>
      <c r="V15" s="10" t="s">
        <v>4202</v>
      </c>
      <c r="W15" s="10" t="s">
        <v>225</v>
      </c>
      <c r="X15" s="10" t="s">
        <v>76</v>
      </c>
      <c r="Y15" s="10" t="s">
        <v>159</v>
      </c>
      <c r="Z15" s="10">
        <v>138</v>
      </c>
      <c r="AA15" s="10">
        <v>100</v>
      </c>
      <c r="AB15" s="10">
        <v>8450</v>
      </c>
      <c r="AC15" s="10" t="str">
        <f>Z15*AB15</f>
        <v>0</v>
      </c>
      <c r="AD15" s="10">
        <v>5</v>
      </c>
      <c r="AE15" s="10">
        <v>5</v>
      </c>
      <c r="AF15" s="10" t="str">
        <f>(AC15*(100-AE15))/100</f>
        <v>0</v>
      </c>
      <c r="AG15" s="10" t="str">
        <f>P15+AF15</f>
        <v>0</v>
      </c>
      <c r="AH15" s="10" t="str">
        <f>(AG15*AA15)/100</f>
        <v>0</v>
      </c>
      <c r="AI15" s="10" t="str">
        <f>IF(AF15&lt;=10000000,AF15,10000000)</f>
        <v>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  <c r="AM15" t="s">
        <v>4203</v>
      </c>
    </row>
    <row r="16" spans="1:39">
      <c r="A16" s="10" t="s">
        <v>4187</v>
      </c>
      <c r="B16" s="10" t="s">
        <v>4188</v>
      </c>
      <c r="C16" s="10" t="s">
        <v>4189</v>
      </c>
      <c r="D16" s="10" t="s">
        <v>4190</v>
      </c>
      <c r="E16" s="10">
        <v>2</v>
      </c>
      <c r="F16" s="10">
        <v>17234</v>
      </c>
      <c r="G16" s="10" t="s">
        <v>4204</v>
      </c>
      <c r="H16" s="10" t="s">
        <v>40</v>
      </c>
      <c r="I16" s="10" t="s">
        <v>4205</v>
      </c>
      <c r="J16" s="10">
        <v>3</v>
      </c>
      <c r="K16" s="10">
        <v>3</v>
      </c>
      <c r="L16" s="10" t="s">
        <v>264</v>
      </c>
      <c r="M16" s="10" t="s">
        <v>81</v>
      </c>
      <c r="N16" s="10" t="str">
        <f>((J16*400)+(K16*100))+L16</f>
        <v>0</v>
      </c>
      <c r="O16" s="10" t="s">
        <v>64</v>
      </c>
      <c r="P16" s="10" t="str">
        <f>N16*O16</f>
        <v>0</v>
      </c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 t="str">
        <f>AF16+P16</f>
        <v>0</v>
      </c>
      <c r="AH16" s="10" t="str">
        <f>AG16</f>
        <v>0</v>
      </c>
      <c r="AI16" s="10">
        <v>50000000</v>
      </c>
      <c r="AJ16" s="10" t="str">
        <f>IF((AI16-AH16) &gt; 1,0,IF((AI16-AH16)&lt;0,AH16-AI16,AI16-AH16))</f>
        <v>0</v>
      </c>
      <c r="AK16" s="10">
        <v>0.01</v>
      </c>
      <c r="AL16" s="10" t="str">
        <f>ROUND(AJ16*(AK16/100),2)</f>
        <v>0</v>
      </c>
    </row>
    <row r="17" spans="1:39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 t="s">
        <v>46</v>
      </c>
      <c r="AL17" s="10" t="str">
        <f>SUM(AL10:AL16)</f>
        <v>0</v>
      </c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 t="s">
        <v>47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48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49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50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51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52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53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9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54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4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4206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4207</v>
      </c>
      <c r="B10" s="10" t="s">
        <v>4208</v>
      </c>
      <c r="C10" s="10" t="s">
        <v>4209</v>
      </c>
      <c r="D10" s="10" t="s">
        <v>4210</v>
      </c>
      <c r="E10" s="10">
        <v>1</v>
      </c>
      <c r="F10" s="10">
        <v>17596</v>
      </c>
      <c r="G10" s="10" t="s">
        <v>4211</v>
      </c>
      <c r="H10" s="10" t="s">
        <v>40</v>
      </c>
      <c r="I10" s="10" t="s">
        <v>4212</v>
      </c>
      <c r="J10" s="10">
        <v>0</v>
      </c>
      <c r="K10" s="10">
        <v>3</v>
      </c>
      <c r="L10" s="10" t="s">
        <v>573</v>
      </c>
      <c r="M10" s="10" t="s">
        <v>43</v>
      </c>
      <c r="N10" s="10" t="str">
        <f>((J10*400)+(K10*100))+L10</f>
        <v>0</v>
      </c>
      <c r="O10" s="10" t="s">
        <v>660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676</v>
      </c>
      <c r="M11" s="10" t="s">
        <v>620</v>
      </c>
      <c r="N11" s="10" t="str">
        <f>((J11*400)+(K11*100))+L11</f>
        <v>0</v>
      </c>
      <c r="O11" s="10" t="s">
        <v>660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 t="s">
        <v>159</v>
      </c>
      <c r="Z11" s="10">
        <v>106</v>
      </c>
      <c r="AA11" s="10">
        <v>84.13</v>
      </c>
      <c r="AB11" s="10"/>
      <c r="AC11" s="10"/>
      <c r="AD11" s="10"/>
      <c r="AE11" s="10"/>
      <c r="AF11" s="10"/>
      <c r="AG11" s="10" t="str">
        <f>P11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3653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 t="s">
        <v>77</v>
      </c>
      <c r="Z12" s="10">
        <v>20</v>
      </c>
      <c r="AA12" s="10">
        <v>15.87</v>
      </c>
      <c r="AB12" s="10"/>
      <c r="AC12" s="10"/>
      <c r="AD12" s="10"/>
      <c r="AE12" s="10"/>
      <c r="AF12" s="10"/>
      <c r="AG12" s="10" t="str">
        <f>P11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  <c r="AM12" t="s">
        <v>1273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4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4213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4214</v>
      </c>
      <c r="B10" s="10" t="s">
        <v>4215</v>
      </c>
      <c r="C10" s="10" t="s">
        <v>4216</v>
      </c>
      <c r="D10" s="10" t="s">
        <v>4217</v>
      </c>
      <c r="E10" s="10">
        <v>1</v>
      </c>
      <c r="F10" s="10">
        <v>18479</v>
      </c>
      <c r="G10" s="10" t="s">
        <v>4218</v>
      </c>
      <c r="H10" s="10" t="s">
        <v>40</v>
      </c>
      <c r="I10" s="10" t="s">
        <v>4219</v>
      </c>
      <c r="J10" s="10">
        <v>0</v>
      </c>
      <c r="K10" s="10">
        <v>0</v>
      </c>
      <c r="L10" s="10" t="s">
        <v>4220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187</v>
      </c>
      <c r="M11" s="10" t="s">
        <v>43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62</v>
      </c>
      <c r="M12" s="10" t="s">
        <v>43</v>
      </c>
      <c r="N12" s="10" t="str">
        <f>((J12*400)+(K12*100))+L12</f>
        <v>0</v>
      </c>
      <c r="O12" s="10" t="s">
        <v>44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4221</v>
      </c>
      <c r="M13" s="10" t="s">
        <v>43</v>
      </c>
      <c r="N13" s="10" t="str">
        <f>((J13*400)+(K13*100))+L13</f>
        <v>0</v>
      </c>
      <c r="O13" s="10" t="s">
        <v>44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4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4222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4223</v>
      </c>
      <c r="B10" s="10" t="s">
        <v>4224</v>
      </c>
      <c r="C10" s="10" t="s">
        <v>4225</v>
      </c>
      <c r="D10" s="10" t="s">
        <v>4226</v>
      </c>
      <c r="E10" s="10">
        <v>1</v>
      </c>
      <c r="F10" s="10">
        <v>18932</v>
      </c>
      <c r="G10" s="10" t="s">
        <v>4227</v>
      </c>
      <c r="H10" s="10" t="s">
        <v>167</v>
      </c>
      <c r="I10" s="10"/>
      <c r="J10" s="10">
        <v>0</v>
      </c>
      <c r="K10" s="10">
        <v>1</v>
      </c>
      <c r="L10" s="10" t="s">
        <v>80</v>
      </c>
      <c r="M10" s="10" t="s">
        <v>63</v>
      </c>
      <c r="N10" s="10" t="str">
        <f>((J10*400)+(K10*100))+L10</f>
        <v>0</v>
      </c>
      <c r="O10" s="10" t="s">
        <v>281</v>
      </c>
      <c r="P10" s="10" t="str">
        <f>N10*O10</f>
        <v>0</v>
      </c>
      <c r="Q10" s="10">
        <v>1</v>
      </c>
      <c r="R10" s="10" t="s">
        <v>4223</v>
      </c>
      <c r="S10" s="10" t="s">
        <v>4224</v>
      </c>
      <c r="T10" s="10" t="s">
        <v>4228</v>
      </c>
      <c r="U10" s="10" t="s">
        <v>4229</v>
      </c>
      <c r="V10" s="10" t="s">
        <v>4230</v>
      </c>
      <c r="W10" s="10" t="s">
        <v>68</v>
      </c>
      <c r="X10" s="10" t="s">
        <v>69</v>
      </c>
      <c r="Y10" s="10" t="s">
        <v>70</v>
      </c>
      <c r="Z10" s="10">
        <v>216</v>
      </c>
      <c r="AA10" s="10">
        <v>100</v>
      </c>
      <c r="AB10" s="10">
        <v>8400</v>
      </c>
      <c r="AC10" s="10" t="str">
        <f>Z10*AB10</f>
        <v>0</v>
      </c>
      <c r="AD10" s="10">
        <v>11</v>
      </c>
      <c r="AE10" s="10">
        <v>34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4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4231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4232</v>
      </c>
      <c r="B10" s="10" t="s">
        <v>4233</v>
      </c>
      <c r="C10" s="10" t="s">
        <v>4234</v>
      </c>
      <c r="D10" s="10" t="s">
        <v>4235</v>
      </c>
      <c r="E10" s="10">
        <v>1</v>
      </c>
      <c r="F10" s="10">
        <v>16535</v>
      </c>
      <c r="G10" s="10" t="s">
        <v>4236</v>
      </c>
      <c r="H10" s="10" t="s">
        <v>40</v>
      </c>
      <c r="I10" s="10" t="s">
        <v>4237</v>
      </c>
      <c r="J10" s="10">
        <v>0</v>
      </c>
      <c r="K10" s="10">
        <v>0</v>
      </c>
      <c r="L10" s="10" t="s">
        <v>4238</v>
      </c>
      <c r="M10" s="10" t="s">
        <v>212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4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4239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4240</v>
      </c>
      <c r="B10" s="10"/>
      <c r="C10" s="10" t="s">
        <v>4241</v>
      </c>
      <c r="D10" s="10" t="s">
        <v>4242</v>
      </c>
      <c r="E10" s="10">
        <v>1</v>
      </c>
      <c r="F10" s="10">
        <v>17720</v>
      </c>
      <c r="G10" s="10" t="s">
        <v>4243</v>
      </c>
      <c r="H10" s="10" t="s">
        <v>40</v>
      </c>
      <c r="I10" s="10" t="s">
        <v>4244</v>
      </c>
      <c r="J10" s="10">
        <v>0</v>
      </c>
      <c r="K10" s="10">
        <v>2</v>
      </c>
      <c r="L10" s="10" t="s">
        <v>175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4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4245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4246</v>
      </c>
      <c r="S10" s="10"/>
      <c r="T10" s="10" t="s">
        <v>4247</v>
      </c>
      <c r="U10" s="10" t="s">
        <v>4248</v>
      </c>
      <c r="V10" s="10" t="s">
        <v>4249</v>
      </c>
      <c r="W10" s="10" t="s">
        <v>101</v>
      </c>
      <c r="X10" s="10" t="s">
        <v>203</v>
      </c>
      <c r="Y10" s="10" t="s">
        <v>159</v>
      </c>
      <c r="Z10" s="10">
        <v>54</v>
      </c>
      <c r="AA10" s="10">
        <v>100</v>
      </c>
      <c r="AB10" s="10">
        <v>8550</v>
      </c>
      <c r="AC10" s="10" t="str">
        <f>Z10*AB10</f>
        <v>0</v>
      </c>
      <c r="AD10" s="10">
        <v>16</v>
      </c>
      <c r="AE10" s="10">
        <v>72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2</v>
      </c>
      <c r="R11" s="10" t="s">
        <v>4246</v>
      </c>
      <c r="S11" s="10"/>
      <c r="T11" s="10" t="s">
        <v>4247</v>
      </c>
      <c r="U11" s="10" t="s">
        <v>4248</v>
      </c>
      <c r="V11" s="10" t="s">
        <v>4250</v>
      </c>
      <c r="W11" s="10" t="s">
        <v>95</v>
      </c>
      <c r="X11" s="10" t="s">
        <v>76</v>
      </c>
      <c r="Y11" s="10" t="s">
        <v>77</v>
      </c>
      <c r="Z11" s="10">
        <v>80</v>
      </c>
      <c r="AA11" s="10">
        <v>100</v>
      </c>
      <c r="AB11" s="10">
        <v>8550</v>
      </c>
      <c r="AC11" s="10" t="str">
        <f>Z11*AB11</f>
        <v>0</v>
      </c>
      <c r="AD11" s="10">
        <v>31</v>
      </c>
      <c r="AE11" s="10">
        <v>52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4251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4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4252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4253</v>
      </c>
      <c r="B10" s="10" t="s">
        <v>4254</v>
      </c>
      <c r="C10" s="10" t="s">
        <v>4255</v>
      </c>
      <c r="D10" s="10" t="s">
        <v>4256</v>
      </c>
      <c r="E10" s="10">
        <v>1</v>
      </c>
      <c r="F10" s="10">
        <v>17468</v>
      </c>
      <c r="G10" s="10" t="s">
        <v>4257</v>
      </c>
      <c r="H10" s="10" t="s">
        <v>40</v>
      </c>
      <c r="I10" s="10" t="s">
        <v>4258</v>
      </c>
      <c r="J10" s="10">
        <v>0</v>
      </c>
      <c r="K10" s="10">
        <v>1</v>
      </c>
      <c r="L10" s="10" t="s">
        <v>494</v>
      </c>
      <c r="M10" s="10" t="s">
        <v>43</v>
      </c>
      <c r="N10" s="10" t="str">
        <f>((J10*400)+(K10*100))+L10</f>
        <v>0</v>
      </c>
      <c r="O10" s="10" t="s">
        <v>223</v>
      </c>
      <c r="P10" s="10" t="str">
        <f>N10*O10</f>
        <v>0</v>
      </c>
      <c r="Q10" s="10">
        <v>1</v>
      </c>
      <c r="R10" s="10" t="s">
        <v>4253</v>
      </c>
      <c r="S10" s="10" t="s">
        <v>4254</v>
      </c>
      <c r="T10" s="10" t="s">
        <v>4259</v>
      </c>
      <c r="U10" s="10" t="s">
        <v>4260</v>
      </c>
      <c r="V10" s="10" t="s">
        <v>4261</v>
      </c>
      <c r="W10" s="10" t="s">
        <v>101</v>
      </c>
      <c r="X10" s="10" t="s">
        <v>203</v>
      </c>
      <c r="Y10" s="10" t="s">
        <v>159</v>
      </c>
      <c r="Z10" s="10">
        <v>72</v>
      </c>
      <c r="AA10" s="10">
        <v>100</v>
      </c>
      <c r="AB10" s="10">
        <v>8550</v>
      </c>
      <c r="AC10" s="10" t="str">
        <f>Z10*AB10</f>
        <v>0</v>
      </c>
      <c r="AD10" s="10">
        <v>96</v>
      </c>
      <c r="AE10" s="10">
        <v>93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4262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5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4263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4264</v>
      </c>
      <c r="B10" s="10" t="s">
        <v>4265</v>
      </c>
      <c r="C10" s="10" t="s">
        <v>4266</v>
      </c>
      <c r="D10" s="10" t="s">
        <v>4267</v>
      </c>
      <c r="E10" s="10">
        <v>1</v>
      </c>
      <c r="F10" s="10">
        <v>16091</v>
      </c>
      <c r="G10" s="10" t="s">
        <v>4268</v>
      </c>
      <c r="H10" s="10" t="s">
        <v>40</v>
      </c>
      <c r="I10" s="10" t="s">
        <v>4269</v>
      </c>
      <c r="J10" s="10">
        <v>0</v>
      </c>
      <c r="K10" s="10">
        <v>0</v>
      </c>
      <c r="L10" s="10" t="s">
        <v>4270</v>
      </c>
      <c r="M10" s="10" t="s">
        <v>620</v>
      </c>
      <c r="N10" s="10" t="str">
        <f>((J10*400)+(K10*100))+L10</f>
        <v>0</v>
      </c>
      <c r="O10" s="10" t="s">
        <v>369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 t="s">
        <v>77</v>
      </c>
      <c r="Z10" s="10">
        <v>36</v>
      </c>
      <c r="AA10" s="10">
        <v>11.69</v>
      </c>
      <c r="AB10" s="10"/>
      <c r="AC10" s="10"/>
      <c r="AD10" s="10"/>
      <c r="AE10" s="10"/>
      <c r="AF10" s="10"/>
      <c r="AG10" s="10" t="str">
        <f>P10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291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 t="s">
        <v>70</v>
      </c>
      <c r="Z11" s="10">
        <v>272</v>
      </c>
      <c r="AA11" s="10">
        <v>88.31</v>
      </c>
      <c r="AB11" s="10"/>
      <c r="AC11" s="10"/>
      <c r="AD11" s="10"/>
      <c r="AE11" s="10"/>
      <c r="AF11" s="10"/>
      <c r="AG11" s="10" t="str">
        <f>P10</f>
        <v>0</v>
      </c>
      <c r="AH11" s="10" t="str">
        <f>(AG11*AA11)/100</f>
        <v>0</v>
      </c>
      <c r="AI11" s="10">
        <v>10000000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1354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4271</v>
      </c>
      <c r="M12" s="10" t="s">
        <v>73</v>
      </c>
      <c r="N12" s="10" t="str">
        <f>((J12*400)+(K12*100))+L12</f>
        <v>0</v>
      </c>
      <c r="O12" s="10" t="s">
        <v>369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541</v>
      </c>
      <c r="M13" s="10" t="s">
        <v>73</v>
      </c>
      <c r="N13" s="10" t="str">
        <f>((J13*400)+(K13*100))+L13</f>
        <v>0</v>
      </c>
      <c r="O13" s="10" t="s">
        <v>369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1</v>
      </c>
      <c r="L14" s="10" t="s">
        <v>4272</v>
      </c>
      <c r="M14" s="10" t="s">
        <v>63</v>
      </c>
      <c r="N14" s="10" t="str">
        <f>((J14*400)+(K14*100))+L14</f>
        <v>0</v>
      </c>
      <c r="O14" s="10" t="s">
        <v>369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5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4273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4274</v>
      </c>
      <c r="S10" s="10" t="s">
        <v>4275</v>
      </c>
      <c r="T10" s="10" t="s">
        <v>4276</v>
      </c>
      <c r="U10" s="10" t="s">
        <v>4277</v>
      </c>
      <c r="V10" s="10" t="s">
        <v>4278</v>
      </c>
      <c r="W10" s="10" t="s">
        <v>68</v>
      </c>
      <c r="X10" s="10" t="s">
        <v>69</v>
      </c>
      <c r="Y10" s="10" t="s">
        <v>70</v>
      </c>
      <c r="Z10" s="10">
        <v>90</v>
      </c>
      <c r="AA10" s="10">
        <v>100</v>
      </c>
      <c r="AB10" s="10">
        <v>8400</v>
      </c>
      <c r="AC10" s="10" t="str">
        <f>Z10*AB10</f>
        <v>0</v>
      </c>
      <c r="AD10" s="10">
        <v>51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2</v>
      </c>
      <c r="R11" s="10" t="s">
        <v>4274</v>
      </c>
      <c r="S11" s="10" t="s">
        <v>4275</v>
      </c>
      <c r="T11" s="10" t="s">
        <v>4276</v>
      </c>
      <c r="U11" s="10" t="s">
        <v>4277</v>
      </c>
      <c r="V11" s="10" t="s">
        <v>4279</v>
      </c>
      <c r="W11" s="10" t="s">
        <v>95</v>
      </c>
      <c r="X11" s="10" t="s">
        <v>76</v>
      </c>
      <c r="Y11" s="10" t="s">
        <v>77</v>
      </c>
      <c r="Z11" s="10">
        <v>9</v>
      </c>
      <c r="AA11" s="10">
        <v>37.5</v>
      </c>
      <c r="AB11" s="10">
        <v>8550</v>
      </c>
      <c r="AC11" s="10" t="str">
        <f>Z11*AB11</f>
        <v>0</v>
      </c>
      <c r="AD11" s="10">
        <v>2</v>
      </c>
      <c r="AE11" s="10">
        <v>2</v>
      </c>
      <c r="AF11" s="10" t="str">
        <f>(AC11*(100-AE11))/100</f>
        <v>0</v>
      </c>
      <c r="AG11" s="10" t="str">
        <f>SUM(AF11:AF12)+P11</f>
        <v>0</v>
      </c>
      <c r="AH11" s="10" t="str">
        <f>AF11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291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 t="s">
        <v>159</v>
      </c>
      <c r="Z12" s="10">
        <v>15</v>
      </c>
      <c r="AA12" s="10">
        <v>62.5</v>
      </c>
      <c r="AB12" s="10">
        <v>8550</v>
      </c>
      <c r="AC12" s="10" t="str">
        <f>Z12*AB12</f>
        <v>0</v>
      </c>
      <c r="AD12" s="10">
        <v>2</v>
      </c>
      <c r="AE12" s="10">
        <v>2</v>
      </c>
      <c r="AF12" s="10" t="str">
        <f>(AC12*(100-AE12))/100</f>
        <v>0</v>
      </c>
      <c r="AG12" s="10" t="str">
        <f>SUM(AF11:AF12)+P11</f>
        <v>0</v>
      </c>
      <c r="AH12" s="10" t="str">
        <f>AF12</f>
        <v>0</v>
      </c>
      <c r="AI12" s="10" t="str">
        <f>IF(AF12&lt;=10000000,AF12,10000000)</f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89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5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4280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4281</v>
      </c>
      <c r="B10" s="10" t="s">
        <v>4282</v>
      </c>
      <c r="C10" s="10" t="s">
        <v>4283</v>
      </c>
      <c r="D10" s="10" t="s">
        <v>4284</v>
      </c>
      <c r="E10" s="10">
        <v>1</v>
      </c>
      <c r="F10" s="10">
        <v>17501</v>
      </c>
      <c r="G10" s="10" t="s">
        <v>4285</v>
      </c>
      <c r="H10" s="10" t="s">
        <v>40</v>
      </c>
      <c r="I10" s="10" t="s">
        <v>4286</v>
      </c>
      <c r="J10" s="10">
        <v>0</v>
      </c>
      <c r="K10" s="10">
        <v>0</v>
      </c>
      <c r="L10" s="10" t="s">
        <v>364</v>
      </c>
      <c r="M10" s="10" t="s">
        <v>43</v>
      </c>
      <c r="N10" s="10" t="str">
        <f>((J10*400)+(K10*100))+L10</f>
        <v>0</v>
      </c>
      <c r="O10" s="10" t="s">
        <v>2117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3</v>
      </c>
      <c r="L11" s="10" t="s">
        <v>1931</v>
      </c>
      <c r="M11" s="10" t="s">
        <v>81</v>
      </c>
      <c r="N11" s="10" t="str">
        <f>((J11*400)+(K11*100))+L11</f>
        <v>0</v>
      </c>
      <c r="O11" s="10" t="s">
        <v>2117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5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4287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4288</v>
      </c>
      <c r="B10" s="10"/>
      <c r="C10" s="10" t="s">
        <v>4289</v>
      </c>
      <c r="D10" s="10" t="s">
        <v>4290</v>
      </c>
      <c r="E10" s="10">
        <v>1</v>
      </c>
      <c r="F10" s="10">
        <v>17595</v>
      </c>
      <c r="G10" s="10" t="s">
        <v>4291</v>
      </c>
      <c r="H10" s="10" t="s">
        <v>40</v>
      </c>
      <c r="I10" s="10" t="s">
        <v>4292</v>
      </c>
      <c r="J10" s="10">
        <v>1</v>
      </c>
      <c r="K10" s="10">
        <v>0</v>
      </c>
      <c r="L10" s="10" t="s">
        <v>80</v>
      </c>
      <c r="M10" s="10" t="s">
        <v>43</v>
      </c>
      <c r="N10" s="10" t="str">
        <f>((J10*400)+(K10*100))+L10</f>
        <v>0</v>
      </c>
      <c r="O10" s="10" t="s">
        <v>660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5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4293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4294</v>
      </c>
      <c r="B10" s="10" t="s">
        <v>4295</v>
      </c>
      <c r="C10" s="10" t="s">
        <v>4296</v>
      </c>
      <c r="D10" s="10" t="s">
        <v>4297</v>
      </c>
      <c r="E10" s="10">
        <v>1</v>
      </c>
      <c r="F10" s="10">
        <v>18640</v>
      </c>
      <c r="G10" s="10" t="s">
        <v>4298</v>
      </c>
      <c r="H10" s="10" t="s">
        <v>40</v>
      </c>
      <c r="I10" s="10" t="s">
        <v>4299</v>
      </c>
      <c r="J10" s="10">
        <v>0</v>
      </c>
      <c r="K10" s="10">
        <v>0</v>
      </c>
      <c r="L10" s="10" t="s">
        <v>744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4294</v>
      </c>
      <c r="S10" s="10" t="s">
        <v>4295</v>
      </c>
      <c r="T10" s="10" t="s">
        <v>4300</v>
      </c>
      <c r="U10" s="10" t="s">
        <v>4301</v>
      </c>
      <c r="V10" s="10" t="s">
        <v>4302</v>
      </c>
      <c r="W10" s="10" t="s">
        <v>101</v>
      </c>
      <c r="X10" s="10" t="s">
        <v>203</v>
      </c>
      <c r="Y10" s="10" t="s">
        <v>4303</v>
      </c>
      <c r="Z10" s="10">
        <v>42</v>
      </c>
      <c r="AA10" s="10">
        <v>100</v>
      </c>
      <c r="AB10" s="10">
        <v>8550</v>
      </c>
      <c r="AC10" s="10" t="str">
        <f>Z10*AB10</f>
        <v>0</v>
      </c>
      <c r="AD10" s="10">
        <v>2</v>
      </c>
      <c r="AE10" s="10">
        <v>6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/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5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4304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4305</v>
      </c>
      <c r="B10" s="10" t="s">
        <v>4306</v>
      </c>
      <c r="C10" s="10" t="s">
        <v>4307</v>
      </c>
      <c r="D10" s="10" t="s">
        <v>4308</v>
      </c>
      <c r="E10" s="10">
        <v>1</v>
      </c>
      <c r="F10" s="10">
        <v>17531</v>
      </c>
      <c r="G10" s="10" t="s">
        <v>4309</v>
      </c>
      <c r="H10" s="10" t="s">
        <v>40</v>
      </c>
      <c r="I10" s="10" t="s">
        <v>4310</v>
      </c>
      <c r="J10" s="10">
        <v>0</v>
      </c>
      <c r="K10" s="10">
        <v>0</v>
      </c>
      <c r="L10" s="10" t="s">
        <v>2133</v>
      </c>
      <c r="M10" s="10" t="s">
        <v>212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5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4311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4312</v>
      </c>
      <c r="B10" s="10" t="s">
        <v>4313</v>
      </c>
      <c r="C10" s="10" t="s">
        <v>4314</v>
      </c>
      <c r="D10" s="10" t="s">
        <v>4315</v>
      </c>
      <c r="E10" s="10">
        <v>1</v>
      </c>
      <c r="F10" s="10">
        <v>16703</v>
      </c>
      <c r="G10" s="10" t="s">
        <v>4316</v>
      </c>
      <c r="H10" s="10" t="s">
        <v>40</v>
      </c>
      <c r="I10" s="10" t="s">
        <v>4317</v>
      </c>
      <c r="J10" s="10">
        <v>0</v>
      </c>
      <c r="K10" s="10">
        <v>2</v>
      </c>
      <c r="L10" s="10" t="s">
        <v>771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262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5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4318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4319</v>
      </c>
      <c r="B10" s="10" t="s">
        <v>4320</v>
      </c>
      <c r="C10" s="10" t="s">
        <v>4321</v>
      </c>
      <c r="D10" s="10" t="s">
        <v>4322</v>
      </c>
      <c r="E10" s="10">
        <v>1</v>
      </c>
      <c r="F10" s="10">
        <v>16812</v>
      </c>
      <c r="G10" s="10" t="s">
        <v>4323</v>
      </c>
      <c r="H10" s="10" t="s">
        <v>40</v>
      </c>
      <c r="I10" s="10" t="s">
        <v>4324</v>
      </c>
      <c r="J10" s="10">
        <v>11</v>
      </c>
      <c r="K10" s="10">
        <v>2</v>
      </c>
      <c r="L10" s="10" t="s">
        <v>306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1</v>
      </c>
      <c r="R11" s="10" t="s">
        <v>4319</v>
      </c>
      <c r="S11" s="10" t="s">
        <v>4320</v>
      </c>
      <c r="T11" s="10" t="s">
        <v>4325</v>
      </c>
      <c r="U11" s="10" t="s">
        <v>4326</v>
      </c>
      <c r="V11" s="10" t="s">
        <v>4327</v>
      </c>
      <c r="W11" s="10" t="s">
        <v>95</v>
      </c>
      <c r="X11" s="10" t="s">
        <v>76</v>
      </c>
      <c r="Y11" s="10" t="s">
        <v>88</v>
      </c>
      <c r="Z11" s="10">
        <v>198</v>
      </c>
      <c r="AA11" s="10">
        <v>100</v>
      </c>
      <c r="AB11" s="10">
        <v>8550</v>
      </c>
      <c r="AC11" s="10" t="str">
        <f>Z11*AB11</f>
        <v>0</v>
      </c>
      <c r="AD11" s="10">
        <v>13</v>
      </c>
      <c r="AE11" s="10">
        <v>16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103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5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4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4328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4329</v>
      </c>
      <c r="B10" s="10" t="s">
        <v>4330</v>
      </c>
      <c r="C10" s="10" t="s">
        <v>4331</v>
      </c>
      <c r="D10" s="10" t="s">
        <v>1280</v>
      </c>
      <c r="E10" s="10">
        <v>1</v>
      </c>
      <c r="F10" s="10">
        <v>17115</v>
      </c>
      <c r="G10" s="10" t="s">
        <v>4332</v>
      </c>
      <c r="H10" s="10" t="s">
        <v>40</v>
      </c>
      <c r="I10" s="10" t="s">
        <v>4333</v>
      </c>
      <c r="J10" s="10">
        <v>4</v>
      </c>
      <c r="K10" s="10">
        <v>0</v>
      </c>
      <c r="L10" s="10" t="s">
        <v>187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4329</v>
      </c>
      <c r="B11" s="10" t="s">
        <v>4330</v>
      </c>
      <c r="C11" s="10" t="s">
        <v>4331</v>
      </c>
      <c r="D11" s="10" t="s">
        <v>1280</v>
      </c>
      <c r="E11" s="10">
        <v>2</v>
      </c>
      <c r="F11" s="10">
        <v>17304</v>
      </c>
      <c r="G11" s="10" t="s">
        <v>4334</v>
      </c>
      <c r="H11" s="10" t="s">
        <v>40</v>
      </c>
      <c r="I11" s="10" t="s">
        <v>4335</v>
      </c>
      <c r="J11" s="10">
        <v>19</v>
      </c>
      <c r="K11" s="10">
        <v>2</v>
      </c>
      <c r="L11" s="10" t="s">
        <v>80</v>
      </c>
      <c r="M11" s="10" t="s">
        <v>81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 t="s">
        <v>4329</v>
      </c>
      <c r="B12" s="10" t="s">
        <v>4330</v>
      </c>
      <c r="C12" s="10" t="s">
        <v>4331</v>
      </c>
      <c r="D12" s="10" t="s">
        <v>1280</v>
      </c>
      <c r="E12" s="10">
        <v>3</v>
      </c>
      <c r="F12" s="10">
        <v>17326</v>
      </c>
      <c r="G12" s="10" t="s">
        <v>4336</v>
      </c>
      <c r="H12" s="10" t="s">
        <v>40</v>
      </c>
      <c r="I12" s="10" t="s">
        <v>4337</v>
      </c>
      <c r="J12" s="10">
        <v>2</v>
      </c>
      <c r="K12" s="10">
        <v>0</v>
      </c>
      <c r="L12" s="10" t="s">
        <v>322</v>
      </c>
      <c r="M12" s="10" t="s">
        <v>81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9">
      <c r="A13" s="10" t="s">
        <v>4329</v>
      </c>
      <c r="B13" s="10" t="s">
        <v>4330</v>
      </c>
      <c r="C13" s="10" t="s">
        <v>4331</v>
      </c>
      <c r="D13" s="10" t="s">
        <v>1280</v>
      </c>
      <c r="E13" s="10">
        <v>4</v>
      </c>
      <c r="F13" s="10">
        <v>17327</v>
      </c>
      <c r="G13" s="10" t="s">
        <v>4338</v>
      </c>
      <c r="H13" s="10" t="s">
        <v>40</v>
      </c>
      <c r="I13" s="10" t="s">
        <v>4339</v>
      </c>
      <c r="J13" s="10">
        <v>1</v>
      </c>
      <c r="K13" s="10">
        <v>0</v>
      </c>
      <c r="L13" s="10" t="s">
        <v>80</v>
      </c>
      <c r="M13" s="10" t="s">
        <v>81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9">
      <c r="A14" s="10" t="s">
        <v>4329</v>
      </c>
      <c r="B14" s="10" t="s">
        <v>4330</v>
      </c>
      <c r="C14" s="10" t="s">
        <v>4331</v>
      </c>
      <c r="D14" s="10" t="s">
        <v>1280</v>
      </c>
      <c r="E14" s="10">
        <v>5</v>
      </c>
      <c r="F14" s="10">
        <v>17330</v>
      </c>
      <c r="G14" s="10" t="s">
        <v>4340</v>
      </c>
      <c r="H14" s="10" t="s">
        <v>40</v>
      </c>
      <c r="I14" s="10" t="s">
        <v>4341</v>
      </c>
      <c r="J14" s="10">
        <v>8</v>
      </c>
      <c r="K14" s="10">
        <v>2</v>
      </c>
      <c r="L14" s="10" t="s">
        <v>251</v>
      </c>
      <c r="M14" s="10" t="s">
        <v>81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 t="s">
        <v>4329</v>
      </c>
      <c r="B15" s="10" t="s">
        <v>4330</v>
      </c>
      <c r="C15" s="10" t="s">
        <v>4331</v>
      </c>
      <c r="D15" s="10" t="s">
        <v>1280</v>
      </c>
      <c r="E15" s="10">
        <v>6</v>
      </c>
      <c r="F15" s="10">
        <v>17336</v>
      </c>
      <c r="G15" s="10" t="s">
        <v>4342</v>
      </c>
      <c r="H15" s="10" t="s">
        <v>40</v>
      </c>
      <c r="I15" s="10" t="s">
        <v>4343</v>
      </c>
      <c r="J15" s="10">
        <v>14</v>
      </c>
      <c r="K15" s="10">
        <v>2</v>
      </c>
      <c r="L15" s="10" t="s">
        <v>502</v>
      </c>
      <c r="M15" s="10" t="s">
        <v>81</v>
      </c>
      <c r="N15" s="10" t="str">
        <f>((J15*400)+(K15*100))+L15</f>
        <v>0</v>
      </c>
      <c r="O15" s="10" t="s">
        <v>112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50000000</v>
      </c>
      <c r="AJ15" s="10" t="str">
        <f>IF((AI15-AH15) &gt; 1,0,IF((AI15-AH15)&lt;0,AH15-AI15,AI15-AH15))</f>
        <v>0</v>
      </c>
      <c r="AK15" s="10">
        <v>0.01</v>
      </c>
      <c r="AL15" s="10" t="str">
        <f>ROUND(AJ15*(AK15/100),2)</f>
        <v>0</v>
      </c>
    </row>
    <row r="16" spans="1:39">
      <c r="A16" s="10" t="s">
        <v>4329</v>
      </c>
      <c r="B16" s="10" t="s">
        <v>4330</v>
      </c>
      <c r="C16" s="10" t="s">
        <v>4331</v>
      </c>
      <c r="D16" s="10" t="s">
        <v>1280</v>
      </c>
      <c r="E16" s="10">
        <v>7</v>
      </c>
      <c r="F16" s="10">
        <v>17338</v>
      </c>
      <c r="G16" s="10" t="s">
        <v>4344</v>
      </c>
      <c r="H16" s="10" t="s">
        <v>40</v>
      </c>
      <c r="I16" s="10" t="s">
        <v>4345</v>
      </c>
      <c r="J16" s="10">
        <v>26</v>
      </c>
      <c r="K16" s="10">
        <v>3</v>
      </c>
      <c r="L16" s="10" t="s">
        <v>819</v>
      </c>
      <c r="M16" s="10" t="s">
        <v>81</v>
      </c>
      <c r="N16" s="10" t="str">
        <f>((J16*400)+(K16*100))+L16</f>
        <v>0</v>
      </c>
      <c r="O16" s="10" t="s">
        <v>112</v>
      </c>
      <c r="P16" s="10" t="str">
        <f>N16*O16</f>
        <v>0</v>
      </c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 t="str">
        <f>AF16+P16</f>
        <v>0</v>
      </c>
      <c r="AH16" s="10" t="str">
        <f>AG16</f>
        <v>0</v>
      </c>
      <c r="AI16" s="10">
        <v>50000000</v>
      </c>
      <c r="AJ16" s="10" t="str">
        <f>IF((AI16-AH16) &gt; 1,0,IF((AI16-AH16)&lt;0,AH16-AI16,AI16-AH16))</f>
        <v>0</v>
      </c>
      <c r="AK16" s="10">
        <v>0.01</v>
      </c>
      <c r="AL16" s="10" t="str">
        <f>ROUND(AJ16*(AK16/100),2)</f>
        <v>0</v>
      </c>
    </row>
    <row r="17" spans="1:39">
      <c r="A17" s="10" t="s">
        <v>4329</v>
      </c>
      <c r="B17" s="10" t="s">
        <v>4330</v>
      </c>
      <c r="C17" s="10" t="s">
        <v>4331</v>
      </c>
      <c r="D17" s="10" t="s">
        <v>1280</v>
      </c>
      <c r="E17" s="10">
        <v>8</v>
      </c>
      <c r="F17" s="10">
        <v>17390</v>
      </c>
      <c r="G17" s="10" t="s">
        <v>4346</v>
      </c>
      <c r="H17" s="10" t="s">
        <v>40</v>
      </c>
      <c r="I17" s="10" t="s">
        <v>4347</v>
      </c>
      <c r="J17" s="10">
        <v>10</v>
      </c>
      <c r="K17" s="10">
        <v>1</v>
      </c>
      <c r="L17" s="10" t="s">
        <v>438</v>
      </c>
      <c r="M17" s="10" t="s">
        <v>122</v>
      </c>
      <c r="N17" s="10" t="str">
        <f>((J17*400)+(K17*100))+L17</f>
        <v>0</v>
      </c>
      <c r="O17" s="10" t="s">
        <v>660</v>
      </c>
      <c r="P17" s="10" t="str">
        <f>N17*O17</f>
        <v>0</v>
      </c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 t="str">
        <f>AF17+P17</f>
        <v>0</v>
      </c>
      <c r="AH17" s="10" t="str">
        <f>AG17</f>
        <v>0</v>
      </c>
      <c r="AI17" s="10">
        <v>0</v>
      </c>
      <c r="AJ17" s="10" t="str">
        <f>IF((AI17-AH17) &gt; 1,0,IF((AI17-AH17)&lt;0,AH17-AI17,AI17-AH17))</f>
        <v>0</v>
      </c>
      <c r="AK17" s="10">
        <v>0.3</v>
      </c>
      <c r="AL17" s="10" t="str">
        <f>ROUND(AJ17*(AK17/100),2)</f>
        <v>0</v>
      </c>
    </row>
    <row r="18" spans="1:39">
      <c r="A18" s="10" t="s">
        <v>4329</v>
      </c>
      <c r="B18" s="10" t="s">
        <v>4330</v>
      </c>
      <c r="C18" s="10" t="s">
        <v>4331</v>
      </c>
      <c r="D18" s="10" t="s">
        <v>1280</v>
      </c>
      <c r="E18" s="10">
        <v>9</v>
      </c>
      <c r="F18" s="10">
        <v>17705</v>
      </c>
      <c r="G18" s="10" t="s">
        <v>4348</v>
      </c>
      <c r="H18" s="10" t="s">
        <v>40</v>
      </c>
      <c r="I18" s="10" t="s">
        <v>4349</v>
      </c>
      <c r="J18" s="10">
        <v>4</v>
      </c>
      <c r="K18" s="10">
        <v>2</v>
      </c>
      <c r="L18" s="10" t="s">
        <v>4350</v>
      </c>
      <c r="M18" s="10" t="s">
        <v>73</v>
      </c>
      <c r="N18" s="10" t="str">
        <f>((J18*400)+(K18*100))+L18</f>
        <v>0</v>
      </c>
      <c r="O18" s="10" t="s">
        <v>1521</v>
      </c>
      <c r="P18" s="10" t="str">
        <f>N18*O18</f>
        <v>0</v>
      </c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 t="str">
        <f>AF18+P18</f>
        <v>0</v>
      </c>
      <c r="AH18" s="10" t="str">
        <f>AG18</f>
        <v>0</v>
      </c>
      <c r="AI18" s="10">
        <v>0</v>
      </c>
      <c r="AJ18" s="10" t="str">
        <f>IF((AI18-AH18) &gt; 1,0,IF((AI18-AH18)&lt;0,AH18-AI18,AI18-AH18))</f>
        <v>0</v>
      </c>
      <c r="AK18" s="10">
        <v>0.3</v>
      </c>
      <c r="AL18" s="10" t="str">
        <f>ROUND(AJ18*(AK18/100),2)</f>
        <v>0</v>
      </c>
    </row>
    <row r="19" spans="1:39">
      <c r="A19" s="10" t="s">
        <v>4329</v>
      </c>
      <c r="B19" s="10" t="s">
        <v>4330</v>
      </c>
      <c r="C19" s="10" t="s">
        <v>4331</v>
      </c>
      <c r="D19" s="10" t="s">
        <v>1280</v>
      </c>
      <c r="E19" s="10">
        <v>10</v>
      </c>
      <c r="F19" s="10">
        <v>17706</v>
      </c>
      <c r="G19" s="10" t="s">
        <v>4351</v>
      </c>
      <c r="H19" s="10" t="s">
        <v>40</v>
      </c>
      <c r="I19" s="10" t="s">
        <v>4352</v>
      </c>
      <c r="J19" s="10">
        <v>6</v>
      </c>
      <c r="K19" s="10">
        <v>0</v>
      </c>
      <c r="L19" s="10" t="s">
        <v>80</v>
      </c>
      <c r="M19" s="10" t="s">
        <v>73</v>
      </c>
      <c r="N19" s="10" t="str">
        <f>((J19*400)+(K19*100))+L19</f>
        <v>0</v>
      </c>
      <c r="O19" s="10" t="s">
        <v>1527</v>
      </c>
      <c r="P19" s="10" t="str">
        <f>N19*O19</f>
        <v>0</v>
      </c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 t="str">
        <f>AF19+P19</f>
        <v>0</v>
      </c>
      <c r="AH19" s="10" t="str">
        <f>AG19</f>
        <v>0</v>
      </c>
      <c r="AI19" s="10">
        <v>0</v>
      </c>
      <c r="AJ19" s="10" t="str">
        <f>IF((AI19-AH19) &gt; 1,0,IF((AI19-AH19)&lt;0,AH19-AI19,AI19-AH19))</f>
        <v>0</v>
      </c>
      <c r="AK19" s="10">
        <v>0.3</v>
      </c>
      <c r="AL19" s="10" t="str">
        <f>ROUND(AJ19*(AK19/100),2)</f>
        <v>0</v>
      </c>
    </row>
    <row r="20" spans="1:39">
      <c r="A20" s="10" t="s">
        <v>4329</v>
      </c>
      <c r="B20" s="10" t="s">
        <v>4330</v>
      </c>
      <c r="C20" s="10" t="s">
        <v>4331</v>
      </c>
      <c r="D20" s="10" t="s">
        <v>1280</v>
      </c>
      <c r="E20" s="10">
        <v>11</v>
      </c>
      <c r="F20" s="10">
        <v>17716</v>
      </c>
      <c r="G20" s="10" t="s">
        <v>4353</v>
      </c>
      <c r="H20" s="10" t="s">
        <v>40</v>
      </c>
      <c r="I20" s="10" t="s">
        <v>4354</v>
      </c>
      <c r="J20" s="10">
        <v>0</v>
      </c>
      <c r="K20" s="10">
        <v>1</v>
      </c>
      <c r="L20" s="10" t="s">
        <v>570</v>
      </c>
      <c r="M20" s="10" t="s">
        <v>81</v>
      </c>
      <c r="N20" s="10" t="str">
        <f>((J20*400)+(K20*100))+L20</f>
        <v>0</v>
      </c>
      <c r="O20" s="10" t="s">
        <v>1040</v>
      </c>
      <c r="P20" s="10" t="str">
        <f>N20*O20</f>
        <v>0</v>
      </c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 t="str">
        <f>AF20+P20</f>
        <v>0</v>
      </c>
      <c r="AH20" s="10" t="str">
        <f>AG20</f>
        <v>0</v>
      </c>
      <c r="AI20" s="10">
        <v>50000000</v>
      </c>
      <c r="AJ20" s="10" t="str">
        <f>IF((AI20-AH20) &gt; 1,0,IF((AI20-AH20)&lt;0,AH20-AI20,AI20-AH20))</f>
        <v>0</v>
      </c>
      <c r="AK20" s="10">
        <v>0.01</v>
      </c>
      <c r="AL20" s="10" t="str">
        <f>ROUND(AJ20*(AK20/100),2)</f>
        <v>0</v>
      </c>
    </row>
    <row r="21" spans="1:39">
      <c r="A21" s="10" t="s">
        <v>4329</v>
      </c>
      <c r="B21" s="10" t="s">
        <v>4330</v>
      </c>
      <c r="C21" s="10" t="s">
        <v>4331</v>
      </c>
      <c r="D21" s="10" t="s">
        <v>1280</v>
      </c>
      <c r="E21" s="10">
        <v>12</v>
      </c>
      <c r="F21" s="10">
        <v>17733</v>
      </c>
      <c r="G21" s="10" t="s">
        <v>4355</v>
      </c>
      <c r="H21" s="10" t="s">
        <v>40</v>
      </c>
      <c r="I21" s="10" t="s">
        <v>4356</v>
      </c>
      <c r="J21" s="10">
        <v>0</v>
      </c>
      <c r="K21" s="10">
        <v>3</v>
      </c>
      <c r="L21" s="10" t="s">
        <v>2143</v>
      </c>
      <c r="M21" s="10" t="s">
        <v>73</v>
      </c>
      <c r="N21" s="10" t="str">
        <f>((J21*400)+(K21*100))+L21</f>
        <v>0</v>
      </c>
      <c r="O21" s="10" t="s">
        <v>112</v>
      </c>
      <c r="P21" s="10" t="str">
        <f>N21*O21</f>
        <v>0</v>
      </c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 t="str">
        <f>AF21+P21</f>
        <v>0</v>
      </c>
      <c r="AH21" s="10" t="str">
        <f>AG21</f>
        <v>0</v>
      </c>
      <c r="AI21" s="10">
        <v>0</v>
      </c>
      <c r="AJ21" s="10" t="str">
        <f>IF((AI21-AH21) &gt; 1,0,IF((AI21-AH21)&lt;0,AH21-AI21,AI21-AH21))</f>
        <v>0</v>
      </c>
      <c r="AK21" s="10">
        <v>0.3</v>
      </c>
      <c r="AL21" s="10" t="str">
        <f>ROUND(AJ21*(AK21/100),2)</f>
        <v>0</v>
      </c>
    </row>
    <row r="22" spans="1:39">
      <c r="A22" s="10" t="s">
        <v>4329</v>
      </c>
      <c r="B22" s="10" t="s">
        <v>4330</v>
      </c>
      <c r="C22" s="10" t="s">
        <v>4331</v>
      </c>
      <c r="D22" s="10" t="s">
        <v>1280</v>
      </c>
      <c r="E22" s="10">
        <v>13</v>
      </c>
      <c r="F22" s="10">
        <v>17734</v>
      </c>
      <c r="G22" s="10" t="s">
        <v>4357</v>
      </c>
      <c r="H22" s="10" t="s">
        <v>40</v>
      </c>
      <c r="I22" s="10" t="s">
        <v>4358</v>
      </c>
      <c r="J22" s="10">
        <v>2</v>
      </c>
      <c r="K22" s="10">
        <v>0</v>
      </c>
      <c r="L22" s="10" t="s">
        <v>306</v>
      </c>
      <c r="M22" s="10" t="s">
        <v>73</v>
      </c>
      <c r="N22" s="10" t="str">
        <f>((J22*400)+(K22*100))+L22</f>
        <v>0</v>
      </c>
      <c r="O22" s="10" t="s">
        <v>112</v>
      </c>
      <c r="P22" s="10" t="str">
        <f>N22*O22</f>
        <v>0</v>
      </c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 t="str">
        <f>AF22+P22</f>
        <v>0</v>
      </c>
      <c r="AH22" s="10" t="str">
        <f>AG22</f>
        <v>0</v>
      </c>
      <c r="AI22" s="10">
        <v>0</v>
      </c>
      <c r="AJ22" s="10" t="str">
        <f>IF((AI22-AH22) &gt; 1,0,IF((AI22-AH22)&lt;0,AH22-AI22,AI22-AH22))</f>
        <v>0</v>
      </c>
      <c r="AK22" s="10">
        <v>0.3</v>
      </c>
      <c r="AL22" s="10" t="str">
        <f>ROUND(AJ22*(AK22/100),2)</f>
        <v>0</v>
      </c>
    </row>
    <row r="23" spans="1:39">
      <c r="A23" s="10" t="s">
        <v>4329</v>
      </c>
      <c r="B23" s="10" t="s">
        <v>4330</v>
      </c>
      <c r="C23" s="10" t="s">
        <v>4331</v>
      </c>
      <c r="D23" s="10" t="s">
        <v>1280</v>
      </c>
      <c r="E23" s="10">
        <v>14</v>
      </c>
      <c r="F23" s="10">
        <v>17741</v>
      </c>
      <c r="G23" s="10" t="s">
        <v>4359</v>
      </c>
      <c r="H23" s="10" t="s">
        <v>40</v>
      </c>
      <c r="I23" s="10" t="s">
        <v>4360</v>
      </c>
      <c r="J23" s="10">
        <v>0</v>
      </c>
      <c r="K23" s="10">
        <v>0</v>
      </c>
      <c r="L23" s="10" t="s">
        <v>774</v>
      </c>
      <c r="M23" s="10" t="s">
        <v>81</v>
      </c>
      <c r="N23" s="10" t="str">
        <f>((J23*400)+(K23*100))+L23</f>
        <v>0</v>
      </c>
      <c r="O23" s="10" t="s">
        <v>112</v>
      </c>
      <c r="P23" s="10" t="str">
        <f>N23*O23</f>
        <v>0</v>
      </c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 t="str">
        <f>AF23+P23</f>
        <v>0</v>
      </c>
      <c r="AH23" s="10" t="str">
        <f>AG23</f>
        <v>0</v>
      </c>
      <c r="AI23" s="10">
        <v>50000000</v>
      </c>
      <c r="AJ23" s="10" t="str">
        <f>IF((AI23-AH23) &gt; 1,0,IF((AI23-AH23)&lt;0,AH23-AI23,AI23-AH23))</f>
        <v>0</v>
      </c>
      <c r="AK23" s="10">
        <v>0.01</v>
      </c>
      <c r="AL23" s="10" t="str">
        <f>ROUND(AJ23*(AK23/100),2)</f>
        <v>0</v>
      </c>
    </row>
    <row r="24" spans="1:39">
      <c r="A24" s="10" t="s">
        <v>4329</v>
      </c>
      <c r="B24" s="10" t="s">
        <v>4330</v>
      </c>
      <c r="C24" s="10" t="s">
        <v>4331</v>
      </c>
      <c r="D24" s="10" t="s">
        <v>1280</v>
      </c>
      <c r="E24" s="10">
        <v>15</v>
      </c>
      <c r="F24" s="10">
        <v>17747</v>
      </c>
      <c r="G24" s="10" t="s">
        <v>4361</v>
      </c>
      <c r="H24" s="10" t="s">
        <v>40</v>
      </c>
      <c r="I24" s="10" t="s">
        <v>4362</v>
      </c>
      <c r="J24" s="10">
        <v>2</v>
      </c>
      <c r="K24" s="10">
        <v>1</v>
      </c>
      <c r="L24" s="10" t="s">
        <v>452</v>
      </c>
      <c r="M24" s="10" t="s">
        <v>73</v>
      </c>
      <c r="N24" s="10" t="str">
        <f>((J24*400)+(K24*100))+L24</f>
        <v>0</v>
      </c>
      <c r="O24" s="10" t="s">
        <v>439</v>
      </c>
      <c r="P24" s="10" t="str">
        <f>N24*O24</f>
        <v>0</v>
      </c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 t="str">
        <f>AF24+P24</f>
        <v>0</v>
      </c>
      <c r="AH24" s="10" t="str">
        <f>AG24</f>
        <v>0</v>
      </c>
      <c r="AI24" s="10">
        <v>0</v>
      </c>
      <c r="AJ24" s="10" t="str">
        <f>IF((AI24-AH24) &gt; 1,0,IF((AI24-AH24)&lt;0,AH24-AI24,AI24-AH24))</f>
        <v>0</v>
      </c>
      <c r="AK24" s="10">
        <v>0.3</v>
      </c>
      <c r="AL24" s="10" t="str">
        <f>ROUND(AJ24*(AK24/100),2)</f>
        <v>0</v>
      </c>
    </row>
    <row r="25" spans="1:39">
      <c r="A25" s="10" t="s">
        <v>4329</v>
      </c>
      <c r="B25" s="10" t="s">
        <v>4330</v>
      </c>
      <c r="C25" s="10" t="s">
        <v>4331</v>
      </c>
      <c r="D25" s="10" t="s">
        <v>1280</v>
      </c>
      <c r="E25" s="10">
        <v>16</v>
      </c>
      <c r="F25" s="10">
        <v>17750</v>
      </c>
      <c r="G25" s="10" t="s">
        <v>4363</v>
      </c>
      <c r="H25" s="10" t="s">
        <v>40</v>
      </c>
      <c r="I25" s="10" t="s">
        <v>4364</v>
      </c>
      <c r="J25" s="10">
        <v>1</v>
      </c>
      <c r="K25" s="10">
        <v>0</v>
      </c>
      <c r="L25" s="10" t="s">
        <v>280</v>
      </c>
      <c r="M25" s="10" t="s">
        <v>73</v>
      </c>
      <c r="N25" s="10" t="str">
        <f>((J25*400)+(K25*100))+L25</f>
        <v>0</v>
      </c>
      <c r="O25" s="10" t="s">
        <v>112</v>
      </c>
      <c r="P25" s="10" t="str">
        <f>N25*O25</f>
        <v>0</v>
      </c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 t="str">
        <f>AF25+P25</f>
        <v>0</v>
      </c>
      <c r="AH25" s="10" t="str">
        <f>AG25</f>
        <v>0</v>
      </c>
      <c r="AI25" s="10">
        <v>0</v>
      </c>
      <c r="AJ25" s="10" t="str">
        <f>IF((AI25-AH25) &gt; 1,0,IF((AI25-AH25)&lt;0,AH25-AI25,AI25-AH25))</f>
        <v>0</v>
      </c>
      <c r="AK25" s="10">
        <v>0.3</v>
      </c>
      <c r="AL25" s="10" t="str">
        <f>ROUND(AJ25*(AK25/100),2)</f>
        <v>0</v>
      </c>
    </row>
    <row r="26" spans="1:39">
      <c r="A26" s="10" t="s">
        <v>4329</v>
      </c>
      <c r="B26" s="10" t="s">
        <v>4330</v>
      </c>
      <c r="C26" s="10" t="s">
        <v>4331</v>
      </c>
      <c r="D26" s="10" t="s">
        <v>1280</v>
      </c>
      <c r="E26" s="10">
        <v>17</v>
      </c>
      <c r="F26" s="10">
        <v>18719</v>
      </c>
      <c r="G26" s="10" t="s">
        <v>4365</v>
      </c>
      <c r="H26" s="10" t="s">
        <v>40</v>
      </c>
      <c r="I26" s="10" t="s">
        <v>4366</v>
      </c>
      <c r="J26" s="10">
        <v>0</v>
      </c>
      <c r="K26" s="10">
        <v>0</v>
      </c>
      <c r="L26" s="10" t="s">
        <v>4367</v>
      </c>
      <c r="M26" s="10" t="s">
        <v>73</v>
      </c>
      <c r="N26" s="10" t="str">
        <f>((J26*400)+(K26*100))+L26</f>
        <v>0</v>
      </c>
      <c r="O26" s="10" t="s">
        <v>44</v>
      </c>
      <c r="P26" s="10" t="str">
        <f>N26*O26</f>
        <v>0</v>
      </c>
      <c r="Q26" s="10"/>
      <c r="R26" s="10"/>
      <c r="S26" s="10"/>
      <c r="T26" s="10"/>
      <c r="U26" s="10"/>
      <c r="V26" s="10"/>
      <c r="W26" s="10" t="s">
        <v>45</v>
      </c>
      <c r="X26" s="10"/>
      <c r="Y26" s="10"/>
      <c r="Z26" s="10"/>
      <c r="AA26" s="10"/>
      <c r="AB26" s="10"/>
      <c r="AC26" s="10"/>
      <c r="AD26" s="10"/>
      <c r="AE26" s="10"/>
      <c r="AF26" s="10"/>
      <c r="AG26" s="10" t="str">
        <f>P26</f>
        <v>0</v>
      </c>
      <c r="AH26" s="10" t="str">
        <f>AG26</f>
        <v>0</v>
      </c>
      <c r="AI26" s="10">
        <v>0</v>
      </c>
      <c r="AJ26" s="10" t="str">
        <f>IF((AI26-AH26) &gt; 1,0,IF((AI26-AH26)&lt;0,AH26-AI26,AI26-AH26))</f>
        <v>0</v>
      </c>
      <c r="AK26" s="10">
        <v>0.3</v>
      </c>
      <c r="AL26" s="10" t="str">
        <f>ROUND(AJ26*(AK26/100),2)</f>
        <v>0</v>
      </c>
    </row>
    <row r="27" spans="1:39">
      <c r="A27" s="10" t="s">
        <v>4329</v>
      </c>
      <c r="B27" s="10" t="s">
        <v>4330</v>
      </c>
      <c r="C27" s="10" t="s">
        <v>4331</v>
      </c>
      <c r="D27" s="10" t="s">
        <v>1280</v>
      </c>
      <c r="E27" s="10">
        <v>18</v>
      </c>
      <c r="F27" s="10">
        <v>17761</v>
      </c>
      <c r="G27" s="10" t="s">
        <v>4368</v>
      </c>
      <c r="H27" s="10" t="s">
        <v>40</v>
      </c>
      <c r="I27" s="10" t="s">
        <v>4369</v>
      </c>
      <c r="J27" s="10">
        <v>14</v>
      </c>
      <c r="K27" s="10">
        <v>1</v>
      </c>
      <c r="L27" s="10" t="s">
        <v>306</v>
      </c>
      <c r="M27" s="10" t="s">
        <v>73</v>
      </c>
      <c r="N27" s="10" t="str">
        <f>((J27*400)+(K27*100))+L27</f>
        <v>0</v>
      </c>
      <c r="O27" s="10" t="s">
        <v>123</v>
      </c>
      <c r="P27" s="10" t="str">
        <f>N27*O27</f>
        <v>0</v>
      </c>
      <c r="Q27" s="10">
        <v>1</v>
      </c>
      <c r="R27" s="10" t="s">
        <v>4329</v>
      </c>
      <c r="S27" s="10" t="s">
        <v>4330</v>
      </c>
      <c r="T27" s="10" t="s">
        <v>4370</v>
      </c>
      <c r="U27" s="10" t="s">
        <v>1287</v>
      </c>
      <c r="V27" s="10" t="s">
        <v>4371</v>
      </c>
      <c r="W27" s="10" t="s">
        <v>191</v>
      </c>
      <c r="X27" s="10" t="s">
        <v>76</v>
      </c>
      <c r="Y27" s="10" t="s">
        <v>77</v>
      </c>
      <c r="Z27" s="10">
        <v>5600</v>
      </c>
      <c r="AA27" s="10">
        <v>100</v>
      </c>
      <c r="AB27" s="10">
        <v>2600</v>
      </c>
      <c r="AC27" s="10" t="str">
        <f>Z27*AB27</f>
        <v>0</v>
      </c>
      <c r="AD27" s="10">
        <v>32</v>
      </c>
      <c r="AE27" s="10">
        <v>54</v>
      </c>
      <c r="AF27" s="10" t="str">
        <f>(AC27*(100-AE27))/100</f>
        <v>0</v>
      </c>
      <c r="AG27" s="10" t="str">
        <f>P27+AF27</f>
        <v>0</v>
      </c>
      <c r="AH27" s="10" t="str">
        <f>(AG27*AA27)/100</f>
        <v>0</v>
      </c>
      <c r="AI27" s="10">
        <v>0</v>
      </c>
      <c r="AJ27" s="10" t="str">
        <f>IF((AI27-AH27) &gt; 1,0,IF((AI27-AH27)&lt;0,AH27-AI27,AI27-AH27))</f>
        <v>0</v>
      </c>
      <c r="AK27" s="10">
        <v>0.3</v>
      </c>
      <c r="AL27" s="10" t="str">
        <f>ROUND(AJ27*(AK27/100),2)</f>
        <v>0</v>
      </c>
      <c r="AM27" t="s">
        <v>4372</v>
      </c>
    </row>
    <row r="28" spans="1:39">
      <c r="A28" s="10" t="s">
        <v>4329</v>
      </c>
      <c r="B28" s="10" t="s">
        <v>4330</v>
      </c>
      <c r="C28" s="10" t="s">
        <v>4331</v>
      </c>
      <c r="D28" s="10" t="s">
        <v>1280</v>
      </c>
      <c r="E28" s="10">
        <v>19</v>
      </c>
      <c r="F28" s="10">
        <v>17764</v>
      </c>
      <c r="G28" s="10" t="s">
        <v>4373</v>
      </c>
      <c r="H28" s="10" t="s">
        <v>40</v>
      </c>
      <c r="I28" s="10" t="s">
        <v>4374</v>
      </c>
      <c r="J28" s="10">
        <v>2</v>
      </c>
      <c r="K28" s="10">
        <v>1</v>
      </c>
      <c r="L28" s="10" t="s">
        <v>284</v>
      </c>
      <c r="M28" s="10" t="s">
        <v>73</v>
      </c>
      <c r="N28" s="10" t="str">
        <f>((J28*400)+(K28*100))+L28</f>
        <v>0</v>
      </c>
      <c r="O28" s="10" t="s">
        <v>1862</v>
      </c>
      <c r="P28" s="10" t="str">
        <f>N28*O28</f>
        <v>0</v>
      </c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 t="str">
        <f>AF28+P28</f>
        <v>0</v>
      </c>
      <c r="AH28" s="10" t="str">
        <f>AG28</f>
        <v>0</v>
      </c>
      <c r="AI28" s="10">
        <v>0</v>
      </c>
      <c r="AJ28" s="10" t="str">
        <f>IF((AI28-AH28) &gt; 1,0,IF((AI28-AH28)&lt;0,AH28-AI28,AI28-AH28))</f>
        <v>0</v>
      </c>
      <c r="AK28" s="10">
        <v>0.3</v>
      </c>
      <c r="AL28" s="10" t="str">
        <f>ROUND(AJ28*(AK28/100),2)</f>
        <v>0</v>
      </c>
    </row>
    <row r="29" spans="1:39">
      <c r="A29" s="10" t="s">
        <v>4329</v>
      </c>
      <c r="B29" s="10" t="s">
        <v>4330</v>
      </c>
      <c r="C29" s="10" t="s">
        <v>4331</v>
      </c>
      <c r="D29" s="10" t="s">
        <v>1280</v>
      </c>
      <c r="E29" s="10">
        <v>20</v>
      </c>
      <c r="F29" s="10">
        <v>17765</v>
      </c>
      <c r="G29" s="10" t="s">
        <v>4375</v>
      </c>
      <c r="H29" s="10" t="s">
        <v>40</v>
      </c>
      <c r="I29" s="10" t="s">
        <v>4376</v>
      </c>
      <c r="J29" s="10">
        <v>11</v>
      </c>
      <c r="K29" s="10">
        <v>1</v>
      </c>
      <c r="L29" s="10" t="s">
        <v>187</v>
      </c>
      <c r="M29" s="10" t="s">
        <v>81</v>
      </c>
      <c r="N29" s="10" t="str">
        <f>((J29*400)+(K29*100))+L29</f>
        <v>0</v>
      </c>
      <c r="O29" s="10" t="s">
        <v>1521</v>
      </c>
      <c r="P29" s="10" t="str">
        <f>N29*O29</f>
        <v>0</v>
      </c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 t="str">
        <f>AF29+P29</f>
        <v>0</v>
      </c>
      <c r="AH29" s="10" t="str">
        <f>AG29</f>
        <v>0</v>
      </c>
      <c r="AI29" s="10">
        <v>50000000</v>
      </c>
      <c r="AJ29" s="10" t="str">
        <f>IF((AI29-AH29) &gt; 1,0,IF((AI29-AH29)&lt;0,AH29-AI29,AI29-AH29))</f>
        <v>0</v>
      </c>
      <c r="AK29" s="10">
        <v>0.01</v>
      </c>
      <c r="AL29" s="10" t="str">
        <f>ROUND(AJ29*(AK29/100),2)</f>
        <v>0</v>
      </c>
    </row>
    <row r="30" spans="1:39">
      <c r="A30" s="10" t="s">
        <v>4329</v>
      </c>
      <c r="B30" s="10" t="s">
        <v>4330</v>
      </c>
      <c r="C30" s="10" t="s">
        <v>4331</v>
      </c>
      <c r="D30" s="10" t="s">
        <v>1280</v>
      </c>
      <c r="E30" s="10">
        <v>21</v>
      </c>
      <c r="F30" s="10">
        <v>17767</v>
      </c>
      <c r="G30" s="10" t="s">
        <v>4377</v>
      </c>
      <c r="H30" s="10" t="s">
        <v>40</v>
      </c>
      <c r="I30" s="10" t="s">
        <v>4378</v>
      </c>
      <c r="J30" s="10">
        <v>2</v>
      </c>
      <c r="K30" s="10">
        <v>3</v>
      </c>
      <c r="L30" s="10" t="s">
        <v>146</v>
      </c>
      <c r="M30" s="10" t="s">
        <v>81</v>
      </c>
      <c r="N30" s="10" t="str">
        <f>((J30*400)+(K30*100))+L30</f>
        <v>0</v>
      </c>
      <c r="O30" s="10" t="s">
        <v>1810</v>
      </c>
      <c r="P30" s="10" t="str">
        <f>N30*O30</f>
        <v>0</v>
      </c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 t="str">
        <f>AF30+P30</f>
        <v>0</v>
      </c>
      <c r="AH30" s="10" t="str">
        <f>AG30</f>
        <v>0</v>
      </c>
      <c r="AI30" s="10">
        <v>50000000</v>
      </c>
      <c r="AJ30" s="10" t="str">
        <f>IF((AI30-AH30) &gt; 1,0,IF((AI30-AH30)&lt;0,AH30-AI30,AI30-AH30))</f>
        <v>0</v>
      </c>
      <c r="AK30" s="10">
        <v>0.01</v>
      </c>
      <c r="AL30" s="10" t="str">
        <f>ROUND(AJ30*(AK30/100),2)</f>
        <v>0</v>
      </c>
    </row>
    <row r="31" spans="1:39">
      <c r="A31" s="10" t="s">
        <v>4329</v>
      </c>
      <c r="B31" s="10" t="s">
        <v>4330</v>
      </c>
      <c r="C31" s="10" t="s">
        <v>4331</v>
      </c>
      <c r="D31" s="10" t="s">
        <v>1280</v>
      </c>
      <c r="E31" s="10">
        <v>22</v>
      </c>
      <c r="F31" s="10">
        <v>17768</v>
      </c>
      <c r="G31" s="10" t="s">
        <v>4379</v>
      </c>
      <c r="H31" s="10" t="s">
        <v>40</v>
      </c>
      <c r="I31" s="10" t="s">
        <v>4380</v>
      </c>
      <c r="J31" s="10">
        <v>1</v>
      </c>
      <c r="K31" s="10">
        <v>0</v>
      </c>
      <c r="L31" s="10" t="s">
        <v>452</v>
      </c>
      <c r="M31" s="10" t="s">
        <v>81</v>
      </c>
      <c r="N31" s="10" t="str">
        <f>((J31*400)+(K31*100))+L31</f>
        <v>0</v>
      </c>
      <c r="O31" s="10" t="s">
        <v>2117</v>
      </c>
      <c r="P31" s="10" t="str">
        <f>N31*O31</f>
        <v>0</v>
      </c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 t="str">
        <f>AF31+P31</f>
        <v>0</v>
      </c>
      <c r="AH31" s="10" t="str">
        <f>AG31</f>
        <v>0</v>
      </c>
      <c r="AI31" s="10">
        <v>50000000</v>
      </c>
      <c r="AJ31" s="10" t="str">
        <f>IF((AI31-AH31) &gt; 1,0,IF((AI31-AH31)&lt;0,AH31-AI31,AI31-AH31))</f>
        <v>0</v>
      </c>
      <c r="AK31" s="10">
        <v>0.01</v>
      </c>
      <c r="AL31" s="10" t="str">
        <f>ROUND(AJ31*(AK31/100),2)</f>
        <v>0</v>
      </c>
    </row>
    <row r="32" spans="1:39">
      <c r="A32" s="10" t="s">
        <v>4329</v>
      </c>
      <c r="B32" s="10" t="s">
        <v>4330</v>
      </c>
      <c r="C32" s="10" t="s">
        <v>4331</v>
      </c>
      <c r="D32" s="10" t="s">
        <v>1280</v>
      </c>
      <c r="E32" s="10">
        <v>23</v>
      </c>
      <c r="F32" s="10">
        <v>17774</v>
      </c>
      <c r="G32" s="10" t="s">
        <v>4381</v>
      </c>
      <c r="H32" s="10" t="s">
        <v>40</v>
      </c>
      <c r="I32" s="10" t="s">
        <v>4382</v>
      </c>
      <c r="J32" s="10">
        <v>3</v>
      </c>
      <c r="K32" s="10">
        <v>0</v>
      </c>
      <c r="L32" s="10" t="s">
        <v>1931</v>
      </c>
      <c r="M32" s="10" t="s">
        <v>122</v>
      </c>
      <c r="N32" s="10" t="str">
        <f>((J32*400)+(K32*100))+L32</f>
        <v>0</v>
      </c>
      <c r="O32" s="10" t="s">
        <v>112</v>
      </c>
      <c r="P32" s="10" t="str">
        <f>N32*O32</f>
        <v>0</v>
      </c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 t="str">
        <f>AF32+P32</f>
        <v>0</v>
      </c>
      <c r="AH32" s="10" t="str">
        <f>AG32</f>
        <v>0</v>
      </c>
      <c r="AI32" s="10">
        <v>0</v>
      </c>
      <c r="AJ32" s="10" t="str">
        <f>IF((AI32-AH32) &gt; 1,0,IF((AI32-AH32)&lt;0,AH32-AI32,AI32-AH32))</f>
        <v>0</v>
      </c>
      <c r="AK32" s="10">
        <v>0.3</v>
      </c>
      <c r="AL32" s="10" t="str">
        <f>ROUND(AJ32*(AK32/100),2)</f>
        <v>0</v>
      </c>
    </row>
    <row r="33" spans="1:39">
      <c r="A33" s="10" t="s">
        <v>4329</v>
      </c>
      <c r="B33" s="10" t="s">
        <v>4330</v>
      </c>
      <c r="C33" s="10" t="s">
        <v>4331</v>
      </c>
      <c r="D33" s="10" t="s">
        <v>1280</v>
      </c>
      <c r="E33" s="10">
        <v>24</v>
      </c>
      <c r="F33" s="10">
        <v>17775</v>
      </c>
      <c r="G33" s="10" t="s">
        <v>4383</v>
      </c>
      <c r="H33" s="10" t="s">
        <v>40</v>
      </c>
      <c r="I33" s="10" t="s">
        <v>4384</v>
      </c>
      <c r="J33" s="10">
        <v>5</v>
      </c>
      <c r="K33" s="10">
        <v>1</v>
      </c>
      <c r="L33" s="10" t="s">
        <v>211</v>
      </c>
      <c r="M33" s="10" t="s">
        <v>122</v>
      </c>
      <c r="N33" s="10" t="str">
        <f>((J33*400)+(K33*100))+L33</f>
        <v>0</v>
      </c>
      <c r="O33" s="10" t="s">
        <v>123</v>
      </c>
      <c r="P33" s="10" t="str">
        <f>N33*O33</f>
        <v>0</v>
      </c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 t="str">
        <f>AF33+P33</f>
        <v>0</v>
      </c>
      <c r="AH33" s="10" t="str">
        <f>AG33</f>
        <v>0</v>
      </c>
      <c r="AI33" s="10">
        <v>0</v>
      </c>
      <c r="AJ33" s="10" t="str">
        <f>IF((AI33-AH33) &gt; 1,0,IF((AI33-AH33)&lt;0,AH33-AI33,AI33-AH33))</f>
        <v>0</v>
      </c>
      <c r="AK33" s="10">
        <v>0.3</v>
      </c>
      <c r="AL33" s="10" t="str">
        <f>ROUND(AJ33*(AK33/100),2)</f>
        <v>0</v>
      </c>
    </row>
    <row r="34" spans="1:39">
      <c r="A34" s="10"/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 t="s">
        <v>46</v>
      </c>
      <c r="AL34" s="10" t="str">
        <f>SUM(AL10:AL33)</f>
        <v>0</v>
      </c>
    </row>
    <row r="35" spans="1:39">
      <c r="A35" s="11"/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 t="s">
        <v>47</v>
      </c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</row>
    <row r="36" spans="1:39">
      <c r="A36" s="11"/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2" t="s">
        <v>48</v>
      </c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  <c r="AJ36" s="11"/>
      <c r="AK36" s="11"/>
      <c r="AL36" s="11"/>
    </row>
    <row r="37" spans="1:39">
      <c r="A37" s="11"/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2" t="s">
        <v>49</v>
      </c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  <c r="AJ37" s="11"/>
      <c r="AK37" s="11"/>
      <c r="AL37" s="11"/>
    </row>
    <row r="38" spans="1:39">
      <c r="A38" s="11"/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2" t="s">
        <v>50</v>
      </c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  <c r="AJ38" s="11"/>
      <c r="AK38" s="11"/>
      <c r="AL38" s="11"/>
    </row>
    <row r="39" spans="1:39">
      <c r="A39" s="11"/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2" t="s">
        <v>51</v>
      </c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</row>
    <row r="40" spans="1:39">
      <c r="A40" s="11"/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2" t="s">
        <v>52</v>
      </c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  <c r="AJ40" s="11"/>
      <c r="AK40" s="11"/>
      <c r="AL40" s="11"/>
    </row>
    <row r="41" spans="1:39">
      <c r="A41" s="11"/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2" t="s">
        <v>53</v>
      </c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  <c r="AJ41" s="11"/>
      <c r="AK41" s="11"/>
      <c r="AL41" s="11"/>
    </row>
    <row r="42" spans="1:39">
      <c r="A42" s="11"/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2" t="s">
        <v>54</v>
      </c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  <c r="AJ42" s="11"/>
      <c r="AK42" s="11"/>
      <c r="AL4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5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4385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4386</v>
      </c>
      <c r="B10" s="10" t="s">
        <v>4387</v>
      </c>
      <c r="C10" s="10" t="s">
        <v>4388</v>
      </c>
      <c r="D10" s="10" t="s">
        <v>4389</v>
      </c>
      <c r="E10" s="10">
        <v>1</v>
      </c>
      <c r="F10" s="10">
        <v>16259</v>
      </c>
      <c r="G10" s="10" t="s">
        <v>4390</v>
      </c>
      <c r="H10" s="10" t="s">
        <v>40</v>
      </c>
      <c r="I10" s="10" t="s">
        <v>4391</v>
      </c>
      <c r="J10" s="10">
        <v>0</v>
      </c>
      <c r="K10" s="10">
        <v>0</v>
      </c>
      <c r="L10" s="10" t="s">
        <v>144</v>
      </c>
      <c r="M10" s="10" t="s">
        <v>63</v>
      </c>
      <c r="N10" s="10" t="str">
        <f>((J10*400)+(K10*100))+L10</f>
        <v>0</v>
      </c>
      <c r="O10" s="10" t="s">
        <v>64</v>
      </c>
      <c r="P10" s="10" t="str">
        <f>N10*O10</f>
        <v>0</v>
      </c>
      <c r="Q10" s="10">
        <v>1</v>
      </c>
      <c r="R10" s="10" t="s">
        <v>4386</v>
      </c>
      <c r="S10" s="10" t="s">
        <v>4387</v>
      </c>
      <c r="T10" s="10" t="s">
        <v>4392</v>
      </c>
      <c r="U10" s="10" t="s">
        <v>4393</v>
      </c>
      <c r="V10" s="10" t="s">
        <v>4394</v>
      </c>
      <c r="W10" s="10" t="s">
        <v>68</v>
      </c>
      <c r="X10" s="10" t="s">
        <v>69</v>
      </c>
      <c r="Y10" s="10" t="s">
        <v>70</v>
      </c>
      <c r="Z10" s="10">
        <v>198</v>
      </c>
      <c r="AA10" s="10">
        <v>100</v>
      </c>
      <c r="AB10" s="10">
        <v>8400</v>
      </c>
      <c r="AC10" s="10" t="str">
        <f>Z10*AB10</f>
        <v>0</v>
      </c>
      <c r="AD10" s="10">
        <v>22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187</v>
      </c>
      <c r="M11" s="10" t="s">
        <v>63</v>
      </c>
      <c r="N11" s="10" t="str">
        <f>((J11*400)+(K11*100))+L11</f>
        <v>0</v>
      </c>
      <c r="O11" s="10" t="s">
        <v>64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145</v>
      </c>
      <c r="M12" s="10" t="s">
        <v>63</v>
      </c>
      <c r="N12" s="10" t="str">
        <f>((J12*400)+(K12*100))+L12</f>
        <v>0</v>
      </c>
      <c r="O12" s="10" t="s">
        <v>64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4395</v>
      </c>
      <c r="M13" s="10" t="s">
        <v>43</v>
      </c>
      <c r="N13" s="10" t="str">
        <f>((J13*400)+(K13*100))+L13</f>
        <v>0</v>
      </c>
      <c r="O13" s="10" t="s">
        <v>64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2</v>
      </c>
      <c r="K14" s="10">
        <v>0</v>
      </c>
      <c r="L14" s="10" t="s">
        <v>4396</v>
      </c>
      <c r="M14" s="10" t="s">
        <v>81</v>
      </c>
      <c r="N14" s="10" t="str">
        <f>((J14*400)+(K14*100))+L14</f>
        <v>0</v>
      </c>
      <c r="O14" s="10" t="s">
        <v>64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6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4397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4398</v>
      </c>
      <c r="B10" s="10" t="s">
        <v>4399</v>
      </c>
      <c r="C10" s="10" t="s">
        <v>4400</v>
      </c>
      <c r="D10" s="10" t="s">
        <v>4401</v>
      </c>
      <c r="E10" s="10">
        <v>1</v>
      </c>
      <c r="F10" s="10">
        <v>16092</v>
      </c>
      <c r="G10" s="10" t="s">
        <v>4402</v>
      </c>
      <c r="H10" s="10" t="s">
        <v>40</v>
      </c>
      <c r="I10" s="10" t="s">
        <v>4403</v>
      </c>
      <c r="J10" s="10">
        <v>0</v>
      </c>
      <c r="K10" s="10">
        <v>0</v>
      </c>
      <c r="L10" s="10" t="s">
        <v>2786</v>
      </c>
      <c r="M10" s="10" t="s">
        <v>212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6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4404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4405</v>
      </c>
      <c r="B10" s="10" t="s">
        <v>4406</v>
      </c>
      <c r="C10" s="10" t="s">
        <v>4407</v>
      </c>
      <c r="D10" s="10" t="s">
        <v>4408</v>
      </c>
      <c r="E10" s="10">
        <v>1</v>
      </c>
      <c r="F10" s="10">
        <v>17798</v>
      </c>
      <c r="G10" s="10" t="s">
        <v>4409</v>
      </c>
      <c r="H10" s="10" t="s">
        <v>40</v>
      </c>
      <c r="I10" s="10" t="s">
        <v>4410</v>
      </c>
      <c r="J10" s="10">
        <v>0</v>
      </c>
      <c r="K10" s="10">
        <v>1</v>
      </c>
      <c r="L10" s="10" t="s">
        <v>42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6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4411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4412</v>
      </c>
      <c r="B10" s="10" t="s">
        <v>4413</v>
      </c>
      <c r="C10" s="10" t="s">
        <v>4414</v>
      </c>
      <c r="D10" s="10" t="s">
        <v>4415</v>
      </c>
      <c r="E10" s="10">
        <v>1</v>
      </c>
      <c r="F10" s="10">
        <v>16381</v>
      </c>
      <c r="G10" s="10" t="s">
        <v>4416</v>
      </c>
      <c r="H10" s="10" t="s">
        <v>40</v>
      </c>
      <c r="I10" s="10" t="s">
        <v>4417</v>
      </c>
      <c r="J10" s="10">
        <v>10</v>
      </c>
      <c r="K10" s="10">
        <v>1</v>
      </c>
      <c r="L10" s="10" t="s">
        <v>2955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 t="s">
        <v>4412</v>
      </c>
      <c r="B11" s="10" t="s">
        <v>4413</v>
      </c>
      <c r="C11" s="10" t="s">
        <v>4414</v>
      </c>
      <c r="D11" s="10" t="s">
        <v>4415</v>
      </c>
      <c r="E11" s="10">
        <v>2</v>
      </c>
      <c r="F11" s="10">
        <v>16579</v>
      </c>
      <c r="G11" s="10" t="s">
        <v>4418</v>
      </c>
      <c r="H11" s="10" t="s">
        <v>40</v>
      </c>
      <c r="I11" s="10" t="s">
        <v>4419</v>
      </c>
      <c r="J11" s="10">
        <v>0</v>
      </c>
      <c r="K11" s="10">
        <v>0</v>
      </c>
      <c r="L11" s="10" t="s">
        <v>313</v>
      </c>
      <c r="M11" s="10" t="s">
        <v>63</v>
      </c>
      <c r="N11" s="10" t="str">
        <f>((J11*400)+(K11*100))+L11</f>
        <v>0</v>
      </c>
      <c r="O11" s="10" t="s">
        <v>64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335</v>
      </c>
      <c r="M12" s="10" t="s">
        <v>43</v>
      </c>
      <c r="N12" s="10" t="str">
        <f>((J12*400)+(K12*100))+L12</f>
        <v>0</v>
      </c>
      <c r="O12" s="10" t="s">
        <v>64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>
        <v>3</v>
      </c>
      <c r="K13" s="10">
        <v>3</v>
      </c>
      <c r="L13" s="10" t="s">
        <v>541</v>
      </c>
      <c r="M13" s="10" t="s">
        <v>81</v>
      </c>
      <c r="N13" s="10" t="str">
        <f>((J13*400)+(K13*100))+L13</f>
        <v>0</v>
      </c>
      <c r="O13" s="10" t="s">
        <v>64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6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4420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4421</v>
      </c>
      <c r="B10" s="10" t="s">
        <v>4422</v>
      </c>
      <c r="C10" s="10" t="s">
        <v>4423</v>
      </c>
      <c r="D10" s="10" t="s">
        <v>4424</v>
      </c>
      <c r="E10" s="10">
        <v>1</v>
      </c>
      <c r="F10" s="10">
        <v>16727</v>
      </c>
      <c r="G10" s="10" t="s">
        <v>4425</v>
      </c>
      <c r="H10" s="10" t="s">
        <v>40</v>
      </c>
      <c r="I10" s="10" t="s">
        <v>4426</v>
      </c>
      <c r="J10" s="10">
        <v>0</v>
      </c>
      <c r="K10" s="10">
        <v>1</v>
      </c>
      <c r="L10" s="10" t="s">
        <v>211</v>
      </c>
      <c r="M10" s="10" t="s">
        <v>122</v>
      </c>
      <c r="N10" s="10" t="str">
        <f>((J10*400)+(K10*100))+L10</f>
        <v>0</v>
      </c>
      <c r="O10" s="10" t="s">
        <v>1968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 t="s">
        <v>4421</v>
      </c>
      <c r="B11" s="10" t="s">
        <v>4422</v>
      </c>
      <c r="C11" s="10" t="s">
        <v>4423</v>
      </c>
      <c r="D11" s="10" t="s">
        <v>4424</v>
      </c>
      <c r="E11" s="10">
        <v>2</v>
      </c>
      <c r="F11" s="10">
        <v>18691</v>
      </c>
      <c r="G11" s="10" t="s">
        <v>4427</v>
      </c>
      <c r="H11" s="10" t="s">
        <v>40</v>
      </c>
      <c r="I11" s="10" t="s">
        <v>4428</v>
      </c>
      <c r="J11" s="10">
        <v>0</v>
      </c>
      <c r="K11" s="10">
        <v>2</v>
      </c>
      <c r="L11" s="10" t="s">
        <v>154</v>
      </c>
      <c r="M11" s="10" t="s">
        <v>122</v>
      </c>
      <c r="N11" s="10" t="str">
        <f>((J11*400)+(K11*100))+L11</f>
        <v>0</v>
      </c>
      <c r="O11" s="10" t="s">
        <v>1400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6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4429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4430</v>
      </c>
      <c r="B10" s="10" t="s">
        <v>4431</v>
      </c>
      <c r="C10" s="10" t="s">
        <v>4432</v>
      </c>
      <c r="D10" s="10" t="s">
        <v>4433</v>
      </c>
      <c r="E10" s="10">
        <v>1</v>
      </c>
      <c r="F10" s="10">
        <v>18453</v>
      </c>
      <c r="G10" s="10" t="s">
        <v>4434</v>
      </c>
      <c r="H10" s="10" t="s">
        <v>40</v>
      </c>
      <c r="I10" s="10" t="s">
        <v>4435</v>
      </c>
      <c r="J10" s="10">
        <v>0</v>
      </c>
      <c r="K10" s="10">
        <v>0</v>
      </c>
      <c r="L10" s="10" t="s">
        <v>365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263</v>
      </c>
      <c r="M11" s="10" t="s">
        <v>43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1</v>
      </c>
      <c r="K12" s="10">
        <v>0</v>
      </c>
      <c r="L12" s="10" t="s">
        <v>174</v>
      </c>
      <c r="M12" s="10" t="s">
        <v>63</v>
      </c>
      <c r="N12" s="10" t="str">
        <f>((J12*400)+(K12*100))+L12</f>
        <v>0</v>
      </c>
      <c r="O12" s="10" t="s">
        <v>44</v>
      </c>
      <c r="P12" s="10" t="str">
        <f>N12*O12</f>
        <v>0</v>
      </c>
      <c r="Q12" s="10">
        <v>1</v>
      </c>
      <c r="R12" s="10" t="s">
        <v>4430</v>
      </c>
      <c r="S12" s="10" t="s">
        <v>4431</v>
      </c>
      <c r="T12" s="10" t="s">
        <v>4436</v>
      </c>
      <c r="U12" s="10" t="s">
        <v>4437</v>
      </c>
      <c r="V12" s="10" t="s">
        <v>4438</v>
      </c>
      <c r="W12" s="10" t="s">
        <v>95</v>
      </c>
      <c r="X12" s="10" t="s">
        <v>76</v>
      </c>
      <c r="Y12" s="10" t="s">
        <v>70</v>
      </c>
      <c r="Z12" s="10">
        <v>156</v>
      </c>
      <c r="AA12" s="10">
        <v>100</v>
      </c>
      <c r="AB12" s="10">
        <v>8550</v>
      </c>
      <c r="AC12" s="10" t="str">
        <f>Z12*AB12</f>
        <v>0</v>
      </c>
      <c r="AD12" s="10">
        <v>31</v>
      </c>
      <c r="AE12" s="10">
        <v>52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89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562</v>
      </c>
      <c r="M13" s="10" t="s">
        <v>63</v>
      </c>
      <c r="N13" s="10" t="str">
        <f>((J13*400)+(K13*100))+L13</f>
        <v>0</v>
      </c>
      <c r="O13" s="10" t="s">
        <v>44</v>
      </c>
      <c r="P13" s="10" t="str">
        <f>N13*O13</f>
        <v>0</v>
      </c>
      <c r="Q13" s="10">
        <v>1</v>
      </c>
      <c r="R13" s="10" t="s">
        <v>4430</v>
      </c>
      <c r="S13" s="10" t="s">
        <v>4431</v>
      </c>
      <c r="T13" s="10" t="s">
        <v>4436</v>
      </c>
      <c r="U13" s="10" t="s">
        <v>4437</v>
      </c>
      <c r="V13" s="10" t="s">
        <v>4439</v>
      </c>
      <c r="W13" s="10" t="s">
        <v>191</v>
      </c>
      <c r="X13" s="10" t="s">
        <v>203</v>
      </c>
      <c r="Y13" s="10" t="s">
        <v>70</v>
      </c>
      <c r="Z13" s="10">
        <v>42</v>
      </c>
      <c r="AA13" s="10">
        <v>100</v>
      </c>
      <c r="AB13" s="10">
        <v>2600</v>
      </c>
      <c r="AC13" s="10" t="str">
        <f>Z13*AB13</f>
        <v>0</v>
      </c>
      <c r="AD13" s="10">
        <v>11</v>
      </c>
      <c r="AE13" s="10">
        <v>45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50000000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550</v>
      </c>
    </row>
    <row r="14" spans="1:39">
      <c r="A14" s="10" t="s">
        <v>4430</v>
      </c>
      <c r="B14" s="10" t="s">
        <v>4431</v>
      </c>
      <c r="C14" s="10" t="s">
        <v>4432</v>
      </c>
      <c r="D14" s="10" t="s">
        <v>4433</v>
      </c>
      <c r="E14" s="10">
        <v>2</v>
      </c>
      <c r="F14" s="10">
        <v>16275</v>
      </c>
      <c r="G14" s="10" t="s">
        <v>4440</v>
      </c>
      <c r="H14" s="10" t="s">
        <v>40</v>
      </c>
      <c r="I14" s="10" t="s">
        <v>4441</v>
      </c>
      <c r="J14" s="10">
        <v>4</v>
      </c>
      <c r="K14" s="10">
        <v>3</v>
      </c>
      <c r="L14" s="10" t="s">
        <v>222</v>
      </c>
      <c r="M14" s="10" t="s">
        <v>81</v>
      </c>
      <c r="N14" s="10" t="str">
        <f>((J14*400)+(K14*100))+L14</f>
        <v>0</v>
      </c>
      <c r="O14" s="10" t="s">
        <v>259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6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4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4442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4443</v>
      </c>
      <c r="B10" s="10" t="s">
        <v>4444</v>
      </c>
      <c r="C10" s="10" t="s">
        <v>4445</v>
      </c>
      <c r="D10" s="10" t="s">
        <v>4446</v>
      </c>
      <c r="E10" s="10">
        <v>1</v>
      </c>
      <c r="F10" s="10">
        <v>16584</v>
      </c>
      <c r="G10" s="10" t="s">
        <v>4447</v>
      </c>
      <c r="H10" s="10" t="s">
        <v>40</v>
      </c>
      <c r="I10" s="10" t="s">
        <v>4448</v>
      </c>
      <c r="J10" s="10">
        <v>1</v>
      </c>
      <c r="K10" s="10">
        <v>2</v>
      </c>
      <c r="L10" s="10" t="s">
        <v>211</v>
      </c>
      <c r="M10" s="10" t="s">
        <v>81</v>
      </c>
      <c r="N10" s="10" t="str">
        <f>((J10*400)+(K10*100))+L10</f>
        <v>0</v>
      </c>
      <c r="O10" s="10" t="s">
        <v>237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 t="s">
        <v>4443</v>
      </c>
      <c r="B11" s="10" t="s">
        <v>4444</v>
      </c>
      <c r="C11" s="10" t="s">
        <v>4445</v>
      </c>
      <c r="D11" s="10" t="s">
        <v>4446</v>
      </c>
      <c r="E11" s="10">
        <v>2</v>
      </c>
      <c r="F11" s="10">
        <v>16591</v>
      </c>
      <c r="G11" s="10" t="s">
        <v>4449</v>
      </c>
      <c r="H11" s="10" t="s">
        <v>40</v>
      </c>
      <c r="I11" s="10" t="s">
        <v>4450</v>
      </c>
      <c r="J11" s="10">
        <v>0</v>
      </c>
      <c r="K11" s="10">
        <v>0</v>
      </c>
      <c r="L11" s="10" t="s">
        <v>72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335</v>
      </c>
      <c r="M12" s="10" t="s">
        <v>43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187</v>
      </c>
      <c r="M13" s="10" t="s">
        <v>81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187</v>
      </c>
      <c r="M14" s="10" t="s">
        <v>81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8">
      <c r="A15" s="10"/>
      <c r="B15" s="10"/>
      <c r="C15" s="10"/>
      <c r="D15" s="10"/>
      <c r="E15" s="10"/>
      <c r="F15" s="10"/>
      <c r="G15" s="10"/>
      <c r="H15" s="10"/>
      <c r="I15" s="10"/>
      <c r="J15" s="10">
        <v>5</v>
      </c>
      <c r="K15" s="10">
        <v>3</v>
      </c>
      <c r="L15" s="10" t="s">
        <v>1476</v>
      </c>
      <c r="M15" s="10" t="s">
        <v>81</v>
      </c>
      <c r="N15" s="10" t="str">
        <f>((J15*400)+(K15*100))+L15</f>
        <v>0</v>
      </c>
      <c r="O15" s="10" t="s">
        <v>112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50000000</v>
      </c>
      <c r="AJ15" s="10" t="str">
        <f>IF((AI15-AH15) &gt; 1,0,IF((AI15-AH15)&lt;0,AH15-AI15,AI15-AH15))</f>
        <v>0</v>
      </c>
      <c r="AK15" s="10">
        <v>0.01</v>
      </c>
      <c r="AL15" s="10" t="str">
        <f>ROUND(AJ15*(AK15/100),2)</f>
        <v>0</v>
      </c>
    </row>
    <row r="16" spans="1:38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 t="s">
        <v>46</v>
      </c>
      <c r="AL16" s="10" t="str">
        <f>SUM(AL10:AL15)</f>
        <v>0</v>
      </c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 t="s">
        <v>47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48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49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50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51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52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8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53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8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54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6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4451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4452</v>
      </c>
      <c r="B10" s="10"/>
      <c r="C10" s="10" t="s">
        <v>4453</v>
      </c>
      <c r="D10" s="10" t="s">
        <v>4454</v>
      </c>
      <c r="E10" s="10">
        <v>1</v>
      </c>
      <c r="F10" s="10">
        <v>18580</v>
      </c>
      <c r="G10" s="10" t="s">
        <v>4455</v>
      </c>
      <c r="H10" s="10" t="s">
        <v>40</v>
      </c>
      <c r="I10" s="10" t="s">
        <v>4456</v>
      </c>
      <c r="J10" s="10">
        <v>0</v>
      </c>
      <c r="K10" s="10">
        <v>0</v>
      </c>
      <c r="L10" s="10" t="s">
        <v>211</v>
      </c>
      <c r="M10" s="10" t="s">
        <v>620</v>
      </c>
      <c r="N10" s="10" t="str">
        <f>((J10*400)+(K10*100))+L10</f>
        <v>0</v>
      </c>
      <c r="O10" s="10" t="s">
        <v>4457</v>
      </c>
      <c r="P10" s="10" t="str">
        <f>N10*O10</f>
        <v>0</v>
      </c>
      <c r="Q10" s="10">
        <v>1</v>
      </c>
      <c r="R10" s="10" t="s">
        <v>4452</v>
      </c>
      <c r="S10" s="10"/>
      <c r="T10" s="10" t="s">
        <v>4458</v>
      </c>
      <c r="U10" s="10" t="s">
        <v>4459</v>
      </c>
      <c r="V10" s="10" t="s">
        <v>4460</v>
      </c>
      <c r="W10" s="10" t="s">
        <v>1812</v>
      </c>
      <c r="X10" s="10" t="s">
        <v>76</v>
      </c>
      <c r="Y10" s="10" t="s">
        <v>77</v>
      </c>
      <c r="Z10" s="10">
        <v>37.6</v>
      </c>
      <c r="AA10" s="10">
        <v>26.11</v>
      </c>
      <c r="AB10" s="10">
        <v>8150</v>
      </c>
      <c r="AC10" s="10" t="str">
        <f>Z10*AB10</f>
        <v>0</v>
      </c>
      <c r="AD10" s="10">
        <v>8</v>
      </c>
      <c r="AE10" s="10">
        <v>8</v>
      </c>
      <c r="AF10" s="10" t="str">
        <f>(AC10*(100-AE10))/100</f>
        <v>0</v>
      </c>
      <c r="AG10" s="10" t="str">
        <f>SUM(AF10:AF11)+P10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4461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 t="s">
        <v>70</v>
      </c>
      <c r="Z11" s="10">
        <v>106.4</v>
      </c>
      <c r="AA11" s="10">
        <v>73.89</v>
      </c>
      <c r="AB11" s="10">
        <v>8150</v>
      </c>
      <c r="AC11" s="10" t="str">
        <f>Z11*AB11</f>
        <v>0</v>
      </c>
      <c r="AD11" s="10">
        <v>8</v>
      </c>
      <c r="AE11" s="10">
        <v>8</v>
      </c>
      <c r="AF11" s="10" t="str">
        <f>(AC11*(100-AE11))/100</f>
        <v>0</v>
      </c>
      <c r="AG11" s="10" t="str">
        <f>SUM(AF10:AF11)+P10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4462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4463</v>
      </c>
      <c r="M12" s="10" t="s">
        <v>212</v>
      </c>
      <c r="N12" s="10" t="str">
        <f>((J12*400)+(K12*100))+L12</f>
        <v>0</v>
      </c>
      <c r="O12" s="10" t="s">
        <v>4457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>
        <v>1</v>
      </c>
      <c r="R13" s="10" t="s">
        <v>4452</v>
      </c>
      <c r="S13" s="10"/>
      <c r="T13" s="10" t="s">
        <v>4458</v>
      </c>
      <c r="U13" s="10" t="s">
        <v>4459</v>
      </c>
      <c r="V13" s="10" t="s">
        <v>4464</v>
      </c>
      <c r="W13" s="10" t="s">
        <v>1812</v>
      </c>
      <c r="X13" s="10" t="s">
        <v>76</v>
      </c>
      <c r="Y13" s="10" t="s">
        <v>88</v>
      </c>
      <c r="Z13" s="10">
        <v>106.4</v>
      </c>
      <c r="AA13" s="10">
        <v>73.89</v>
      </c>
      <c r="AB13" s="10">
        <v>8150</v>
      </c>
      <c r="AC13" s="10" t="str">
        <f>Z13*AB13</f>
        <v>0</v>
      </c>
      <c r="AD13" s="10">
        <v>8</v>
      </c>
      <c r="AE13" s="10">
        <v>8</v>
      </c>
      <c r="AF13" s="10" t="str">
        <f>(AC13*(100-AE13))/100</f>
        <v>0</v>
      </c>
      <c r="AG13" s="10" t="str">
        <f>SUM(AF13:AF14)+P13</f>
        <v>0</v>
      </c>
      <c r="AH13" s="10" t="str">
        <f>AF13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4462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 t="s">
        <v>77</v>
      </c>
      <c r="Z14" s="10">
        <v>37.6</v>
      </c>
      <c r="AA14" s="10">
        <v>26.11</v>
      </c>
      <c r="AB14" s="10">
        <v>8150</v>
      </c>
      <c r="AC14" s="10" t="str">
        <f>Z14*AB14</f>
        <v>0</v>
      </c>
      <c r="AD14" s="10">
        <v>8</v>
      </c>
      <c r="AE14" s="10">
        <v>8</v>
      </c>
      <c r="AF14" s="10" t="str">
        <f>(AC14*(100-AE14))/100</f>
        <v>0</v>
      </c>
      <c r="AG14" s="10" t="str">
        <f>SUM(AF13:AF14)+P13</f>
        <v>0</v>
      </c>
      <c r="AH14" s="10" t="str">
        <f>AF14</f>
        <v>0</v>
      </c>
      <c r="AI14" s="10">
        <v>0</v>
      </c>
      <c r="AJ14" s="10" t="str">
        <f>IF((AI14-AH14) &gt; 1,0,IF((AI14-AH14)&lt;0,AH14-AI14,AI14-AH14))</f>
        <v>0</v>
      </c>
      <c r="AK14" s="10">
        <v>0.3</v>
      </c>
      <c r="AL14" s="10" t="str">
        <f>ROUND(AJ14*(AK14/100),2)</f>
        <v>0</v>
      </c>
      <c r="AM14" t="s">
        <v>4461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6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4465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4466</v>
      </c>
      <c r="S10" s="10" t="s">
        <v>4467</v>
      </c>
      <c r="T10" s="10" t="s">
        <v>4468</v>
      </c>
      <c r="U10" s="10" t="s">
        <v>1913</v>
      </c>
      <c r="V10" s="10" t="s">
        <v>4469</v>
      </c>
      <c r="W10" s="10" t="s">
        <v>4470</v>
      </c>
      <c r="X10" s="10" t="s">
        <v>76</v>
      </c>
      <c r="Y10" s="10" t="s">
        <v>77</v>
      </c>
      <c r="Z10" s="10">
        <v>22.2</v>
      </c>
      <c r="AA10" s="10">
        <v>100</v>
      </c>
      <c r="AB10" s="10">
        <v>8100</v>
      </c>
      <c r="AC10" s="10" t="str">
        <f>Z10*AB10</f>
        <v>0</v>
      </c>
      <c r="AD10" s="10">
        <v>4</v>
      </c>
      <c r="AE10" s="10">
        <v>4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1273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6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4471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4472</v>
      </c>
      <c r="B10" s="10" t="s">
        <v>4473</v>
      </c>
      <c r="C10" s="10" t="s">
        <v>4474</v>
      </c>
      <c r="D10" s="10" t="s">
        <v>4475</v>
      </c>
      <c r="E10" s="10">
        <v>1</v>
      </c>
      <c r="F10" s="10">
        <v>18045</v>
      </c>
      <c r="G10" s="10" t="s">
        <v>4476</v>
      </c>
      <c r="H10" s="10" t="s">
        <v>40</v>
      </c>
      <c r="I10" s="10" t="s">
        <v>4477</v>
      </c>
      <c r="J10" s="10">
        <v>0</v>
      </c>
      <c r="K10" s="10">
        <v>0</v>
      </c>
      <c r="L10" s="10" t="s">
        <v>4478</v>
      </c>
      <c r="M10" s="10" t="s">
        <v>63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4479</v>
      </c>
      <c r="M11" s="10" t="s">
        <v>620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>
        <v>1</v>
      </c>
      <c r="R11" s="10" t="s">
        <v>4472</v>
      </c>
      <c r="S11" s="10" t="s">
        <v>4473</v>
      </c>
      <c r="T11" s="10" t="s">
        <v>4480</v>
      </c>
      <c r="U11" s="10" t="s">
        <v>4481</v>
      </c>
      <c r="V11" s="10" t="s">
        <v>4482</v>
      </c>
      <c r="W11" s="10" t="s">
        <v>95</v>
      </c>
      <c r="X11" s="10" t="s">
        <v>76</v>
      </c>
      <c r="Y11" s="10" t="s">
        <v>70</v>
      </c>
      <c r="Z11" s="10">
        <v>57.4</v>
      </c>
      <c r="AA11" s="10">
        <v>68.33</v>
      </c>
      <c r="AB11" s="10">
        <v>8550</v>
      </c>
      <c r="AC11" s="10" t="str">
        <f>Z11*AB11</f>
        <v>0</v>
      </c>
      <c r="AD11" s="10">
        <v>46</v>
      </c>
      <c r="AE11" s="10">
        <v>76</v>
      </c>
      <c r="AF11" s="10" t="str">
        <f>(AC11*(100-AE11))/100</f>
        <v>0</v>
      </c>
      <c r="AG11" s="10" t="str">
        <f>SUM(AF11:AF12)+P11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 t="s">
        <v>77</v>
      </c>
      <c r="Z12" s="10">
        <v>26.6</v>
      </c>
      <c r="AA12" s="10">
        <v>31.67</v>
      </c>
      <c r="AB12" s="10">
        <v>8550</v>
      </c>
      <c r="AC12" s="10" t="str">
        <f>Z12*AB12</f>
        <v>0</v>
      </c>
      <c r="AD12" s="10">
        <v>46</v>
      </c>
      <c r="AE12" s="10">
        <v>76</v>
      </c>
      <c r="AF12" s="10" t="str">
        <f>(AC12*(100-AE12))/100</f>
        <v>0</v>
      </c>
      <c r="AG12" s="10" t="str">
        <f>SUM(AF11:AF12)+P11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  <c r="AM12" t="s">
        <v>291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6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4483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4484</v>
      </c>
      <c r="B10" s="10" t="s">
        <v>4485</v>
      </c>
      <c r="C10" s="10" t="s">
        <v>4486</v>
      </c>
      <c r="D10" s="10" t="s">
        <v>4487</v>
      </c>
      <c r="E10" s="10">
        <v>1</v>
      </c>
      <c r="F10" s="10">
        <v>17974</v>
      </c>
      <c r="G10" s="10" t="s">
        <v>4488</v>
      </c>
      <c r="H10" s="10" t="s">
        <v>40</v>
      </c>
      <c r="I10" s="10" t="s">
        <v>4489</v>
      </c>
      <c r="J10" s="10">
        <v>0</v>
      </c>
      <c r="K10" s="10">
        <v>0</v>
      </c>
      <c r="L10" s="10" t="s">
        <v>709</v>
      </c>
      <c r="M10" s="10" t="s">
        <v>620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>
        <v>1</v>
      </c>
      <c r="R10" s="10" t="s">
        <v>4484</v>
      </c>
      <c r="S10" s="10" t="s">
        <v>4485</v>
      </c>
      <c r="T10" s="10" t="s">
        <v>4490</v>
      </c>
      <c r="U10" s="10" t="s">
        <v>4491</v>
      </c>
      <c r="V10" s="10" t="s">
        <v>4492</v>
      </c>
      <c r="W10" s="10" t="s">
        <v>95</v>
      </c>
      <c r="X10" s="10" t="s">
        <v>76</v>
      </c>
      <c r="Y10" s="10" t="s">
        <v>70</v>
      </c>
      <c r="Z10" s="10">
        <v>88.8</v>
      </c>
      <c r="AA10" s="10">
        <v>64.35</v>
      </c>
      <c r="AB10" s="10">
        <v>8550</v>
      </c>
      <c r="AC10" s="10" t="str">
        <f>Z10*AB10</f>
        <v>0</v>
      </c>
      <c r="AD10" s="10">
        <v>35</v>
      </c>
      <c r="AE10" s="10">
        <v>60</v>
      </c>
      <c r="AF10" s="10" t="str">
        <f>(AC10*(100-AE10))/100</f>
        <v>0</v>
      </c>
      <c r="AG10" s="10" t="str">
        <f>SUM(AF10:AF11)+P10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 t="s">
        <v>77</v>
      </c>
      <c r="Z11" s="10">
        <v>49.2</v>
      </c>
      <c r="AA11" s="10">
        <v>35.65</v>
      </c>
      <c r="AB11" s="10">
        <v>8550</v>
      </c>
      <c r="AC11" s="10" t="str">
        <f>Z11*AB11</f>
        <v>0</v>
      </c>
      <c r="AD11" s="10">
        <v>35</v>
      </c>
      <c r="AE11" s="10">
        <v>60</v>
      </c>
      <c r="AF11" s="10" t="str">
        <f>(AC11*(100-AE11))/100</f>
        <v>0</v>
      </c>
      <c r="AG11" s="10" t="str">
        <f>SUM(AF10:AF11)+P10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4493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7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6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4494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4495</v>
      </c>
      <c r="B10" s="10" t="s">
        <v>4496</v>
      </c>
      <c r="C10" s="10" t="s">
        <v>4497</v>
      </c>
      <c r="D10" s="10" t="s">
        <v>4498</v>
      </c>
      <c r="E10" s="10">
        <v>1</v>
      </c>
      <c r="F10" s="10">
        <v>15835</v>
      </c>
      <c r="G10" s="10" t="s">
        <v>4499</v>
      </c>
      <c r="H10" s="10" t="s">
        <v>40</v>
      </c>
      <c r="I10" s="10" t="s">
        <v>4500</v>
      </c>
      <c r="J10" s="10">
        <v>23</v>
      </c>
      <c r="K10" s="10">
        <v>3</v>
      </c>
      <c r="L10" s="10" t="s">
        <v>80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 t="s">
        <v>4495</v>
      </c>
      <c r="B11" s="10" t="s">
        <v>4496</v>
      </c>
      <c r="C11" s="10" t="s">
        <v>4497</v>
      </c>
      <c r="D11" s="10" t="s">
        <v>4498</v>
      </c>
      <c r="E11" s="10">
        <v>2</v>
      </c>
      <c r="F11" s="10">
        <v>16001</v>
      </c>
      <c r="G11" s="10" t="s">
        <v>4501</v>
      </c>
      <c r="H11" s="10" t="s">
        <v>40</v>
      </c>
      <c r="I11" s="10" t="s">
        <v>4502</v>
      </c>
      <c r="J11" s="10">
        <v>1</v>
      </c>
      <c r="K11" s="10">
        <v>0</v>
      </c>
      <c r="L11" s="10" t="s">
        <v>111</v>
      </c>
      <c r="M11" s="10" t="s">
        <v>81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8">
      <c r="A12" s="10" t="s">
        <v>4495</v>
      </c>
      <c r="B12" s="10" t="s">
        <v>4496</v>
      </c>
      <c r="C12" s="10" t="s">
        <v>4497</v>
      </c>
      <c r="D12" s="10" t="s">
        <v>4498</v>
      </c>
      <c r="E12" s="10">
        <v>3</v>
      </c>
      <c r="F12" s="10">
        <v>16002</v>
      </c>
      <c r="G12" s="10" t="s">
        <v>4503</v>
      </c>
      <c r="H12" s="10" t="s">
        <v>40</v>
      </c>
      <c r="I12" s="10" t="s">
        <v>4504</v>
      </c>
      <c r="J12" s="10">
        <v>0</v>
      </c>
      <c r="K12" s="10">
        <v>0</v>
      </c>
      <c r="L12" s="10" t="s">
        <v>880</v>
      </c>
      <c r="M12" s="10" t="s">
        <v>43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1071</v>
      </c>
      <c r="M13" s="10" t="s">
        <v>43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1236</v>
      </c>
      <c r="M14" s="10" t="s">
        <v>43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8">
      <c r="A15" s="10"/>
      <c r="B15" s="10"/>
      <c r="C15" s="10"/>
      <c r="D15" s="10"/>
      <c r="E15" s="10"/>
      <c r="F15" s="10"/>
      <c r="G15" s="10"/>
      <c r="H15" s="10"/>
      <c r="I15" s="10"/>
      <c r="J15" s="10">
        <v>1</v>
      </c>
      <c r="K15" s="10">
        <v>3</v>
      </c>
      <c r="L15" s="10" t="s">
        <v>634</v>
      </c>
      <c r="M15" s="10" t="s">
        <v>81</v>
      </c>
      <c r="N15" s="10" t="str">
        <f>((J15*400)+(K15*100))+L15</f>
        <v>0</v>
      </c>
      <c r="O15" s="10" t="s">
        <v>112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50000000</v>
      </c>
      <c r="AJ15" s="10" t="str">
        <f>IF((AI15-AH15) &gt; 1,0,IF((AI15-AH15)&lt;0,AH15-AI15,AI15-AH15))</f>
        <v>0</v>
      </c>
      <c r="AK15" s="10">
        <v>0.01</v>
      </c>
      <c r="AL15" s="10" t="str">
        <f>ROUND(AJ15*(AK15/100),2)</f>
        <v>0</v>
      </c>
    </row>
    <row r="16" spans="1:38">
      <c r="A16" s="10" t="s">
        <v>4495</v>
      </c>
      <c r="B16" s="10" t="s">
        <v>4496</v>
      </c>
      <c r="C16" s="10" t="s">
        <v>4497</v>
      </c>
      <c r="D16" s="10" t="s">
        <v>4498</v>
      </c>
      <c r="E16" s="10">
        <v>4</v>
      </c>
      <c r="F16" s="10">
        <v>16018</v>
      </c>
      <c r="G16" s="10" t="s">
        <v>4505</v>
      </c>
      <c r="H16" s="10" t="s">
        <v>40</v>
      </c>
      <c r="I16" s="10" t="s">
        <v>4506</v>
      </c>
      <c r="J16" s="10">
        <v>8</v>
      </c>
      <c r="K16" s="10">
        <v>0</v>
      </c>
      <c r="L16" s="10" t="s">
        <v>80</v>
      </c>
      <c r="M16" s="10" t="s">
        <v>81</v>
      </c>
      <c r="N16" s="10" t="str">
        <f>((J16*400)+(K16*100))+L16</f>
        <v>0</v>
      </c>
      <c r="O16" s="10" t="s">
        <v>112</v>
      </c>
      <c r="P16" s="10" t="str">
        <f>N16*O16</f>
        <v>0</v>
      </c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 t="str">
        <f>AF16+P16</f>
        <v>0</v>
      </c>
      <c r="AH16" s="10" t="str">
        <f>AG16</f>
        <v>0</v>
      </c>
      <c r="AI16" s="10">
        <v>50000000</v>
      </c>
      <c r="AJ16" s="10" t="str">
        <f>IF((AI16-AH16) &gt; 1,0,IF((AI16-AH16)&lt;0,AH16-AI16,AI16-AH16))</f>
        <v>0</v>
      </c>
      <c r="AK16" s="10">
        <v>0.01</v>
      </c>
      <c r="AL16" s="10" t="str">
        <f>ROUND(AJ16*(AK16/100),2)</f>
        <v>0</v>
      </c>
    </row>
    <row r="17" spans="1:38">
      <c r="A17" s="10" t="s">
        <v>4495</v>
      </c>
      <c r="B17" s="10" t="s">
        <v>4496</v>
      </c>
      <c r="C17" s="10" t="s">
        <v>4497</v>
      </c>
      <c r="D17" s="10" t="s">
        <v>4498</v>
      </c>
      <c r="E17" s="10">
        <v>5</v>
      </c>
      <c r="F17" s="10">
        <v>16022</v>
      </c>
      <c r="G17" s="10" t="s">
        <v>4507</v>
      </c>
      <c r="H17" s="10" t="s">
        <v>40</v>
      </c>
      <c r="I17" s="10" t="s">
        <v>4508</v>
      </c>
      <c r="J17" s="10">
        <v>5</v>
      </c>
      <c r="K17" s="10">
        <v>0</v>
      </c>
      <c r="L17" s="10" t="s">
        <v>187</v>
      </c>
      <c r="M17" s="10" t="s">
        <v>81</v>
      </c>
      <c r="N17" s="10" t="str">
        <f>((J17*400)+(K17*100))+L17</f>
        <v>0</v>
      </c>
      <c r="O17" s="10" t="s">
        <v>112</v>
      </c>
      <c r="P17" s="10" t="str">
        <f>N17*O17</f>
        <v>0</v>
      </c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 t="str">
        <f>AF17+P17</f>
        <v>0</v>
      </c>
      <c r="AH17" s="10" t="str">
        <f>AG17</f>
        <v>0</v>
      </c>
      <c r="AI17" s="10">
        <v>50000000</v>
      </c>
      <c r="AJ17" s="10" t="str">
        <f>IF((AI17-AH17) &gt; 1,0,IF((AI17-AH17)&lt;0,AH17-AI17,AI17-AH17))</f>
        <v>0</v>
      </c>
      <c r="AK17" s="10">
        <v>0.01</v>
      </c>
      <c r="AL17" s="10" t="str">
        <f>ROUND(AJ17*(AK17/100),2)</f>
        <v>0</v>
      </c>
    </row>
    <row r="18" spans="1:38">
      <c r="A18" s="10"/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 t="s">
        <v>46</v>
      </c>
      <c r="AL18" s="10" t="str">
        <f>SUM(AL10:AL17)</f>
        <v>0</v>
      </c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 t="s">
        <v>47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48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49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50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8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51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8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52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8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53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  <row r="26" spans="1:38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2" t="s">
        <v>54</v>
      </c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7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4509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4510</v>
      </c>
      <c r="B10" s="10" t="s">
        <v>4511</v>
      </c>
      <c r="C10" s="10" t="s">
        <v>4512</v>
      </c>
      <c r="D10" s="10" t="s">
        <v>4513</v>
      </c>
      <c r="E10" s="10">
        <v>1</v>
      </c>
      <c r="F10" s="10">
        <v>18081</v>
      </c>
      <c r="G10" s="10" t="s">
        <v>4514</v>
      </c>
      <c r="H10" s="10" t="s">
        <v>40</v>
      </c>
      <c r="I10" s="10" t="s">
        <v>4515</v>
      </c>
      <c r="J10" s="10">
        <v>0</v>
      </c>
      <c r="K10" s="10">
        <v>1</v>
      </c>
      <c r="L10" s="10" t="s">
        <v>219</v>
      </c>
      <c r="M10" s="10" t="s">
        <v>63</v>
      </c>
      <c r="N10" s="10" t="str">
        <f>((J10*400)+(K10*100))+L10</f>
        <v>0</v>
      </c>
      <c r="O10" s="10" t="s">
        <v>281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1</v>
      </c>
      <c r="L11" s="10" t="s">
        <v>80</v>
      </c>
      <c r="M11" s="10" t="s">
        <v>620</v>
      </c>
      <c r="N11" s="10" t="str">
        <f>((J11*400)+(K11*100))+L11</f>
        <v>0</v>
      </c>
      <c r="O11" s="10" t="s">
        <v>281</v>
      </c>
      <c r="P11" s="10" t="str">
        <f>N11*O11</f>
        <v>0</v>
      </c>
      <c r="Q11" s="10">
        <v>1</v>
      </c>
      <c r="R11" s="10" t="s">
        <v>4510</v>
      </c>
      <c r="S11" s="10" t="s">
        <v>4511</v>
      </c>
      <c r="T11" s="10" t="s">
        <v>4516</v>
      </c>
      <c r="U11" s="10" t="s">
        <v>4517</v>
      </c>
      <c r="V11" s="10" t="s">
        <v>4518</v>
      </c>
      <c r="W11" s="10" t="s">
        <v>95</v>
      </c>
      <c r="X11" s="10" t="s">
        <v>76</v>
      </c>
      <c r="Y11" s="10" t="s">
        <v>70</v>
      </c>
      <c r="Z11" s="10">
        <v>120</v>
      </c>
      <c r="AA11" s="10">
        <v>83.33</v>
      </c>
      <c r="AB11" s="10">
        <v>8550</v>
      </c>
      <c r="AC11" s="10" t="str">
        <f>Z11*AB11</f>
        <v>0</v>
      </c>
      <c r="AD11" s="10">
        <v>8</v>
      </c>
      <c r="AE11" s="10">
        <v>8</v>
      </c>
      <c r="AF11" s="10" t="str">
        <f>(AC11*(100-AE11))/100</f>
        <v>0</v>
      </c>
      <c r="AG11" s="10" t="str">
        <f>SUM(AF11:AF12)+P11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4519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 t="s">
        <v>77</v>
      </c>
      <c r="Z12" s="10">
        <v>24</v>
      </c>
      <c r="AA12" s="10">
        <v>16.67</v>
      </c>
      <c r="AB12" s="10">
        <v>8550</v>
      </c>
      <c r="AC12" s="10" t="str">
        <f>Z12*AB12</f>
        <v>0</v>
      </c>
      <c r="AD12" s="10">
        <v>8</v>
      </c>
      <c r="AE12" s="10">
        <v>8</v>
      </c>
      <c r="AF12" s="10" t="str">
        <f>(AC12*(100-AE12))/100</f>
        <v>0</v>
      </c>
      <c r="AG12" s="10" t="str">
        <f>SUM(AF11:AF12)+P11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  <c r="AM12"/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7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4520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4521</v>
      </c>
      <c r="B10" s="10" t="s">
        <v>4522</v>
      </c>
      <c r="C10" s="10" t="s">
        <v>4523</v>
      </c>
      <c r="D10" s="10" t="s">
        <v>4524</v>
      </c>
      <c r="E10" s="10">
        <v>1</v>
      </c>
      <c r="F10" s="10">
        <v>17977</v>
      </c>
      <c r="G10" s="10" t="s">
        <v>4525</v>
      </c>
      <c r="H10" s="10" t="s">
        <v>40</v>
      </c>
      <c r="I10" s="10" t="s">
        <v>4526</v>
      </c>
      <c r="J10" s="10">
        <v>0</v>
      </c>
      <c r="K10" s="10">
        <v>1</v>
      </c>
      <c r="L10" s="10" t="s">
        <v>80</v>
      </c>
      <c r="M10" s="10" t="s">
        <v>63</v>
      </c>
      <c r="N10" s="10" t="str">
        <f>((J10*400)+(K10*100))+L10</f>
        <v>0</v>
      </c>
      <c r="O10" s="10" t="s">
        <v>439</v>
      </c>
      <c r="P10" s="10" t="str">
        <f>N10*O10</f>
        <v>0</v>
      </c>
      <c r="Q10" s="10">
        <v>1</v>
      </c>
      <c r="R10" s="10" t="s">
        <v>4521</v>
      </c>
      <c r="S10" s="10" t="s">
        <v>4522</v>
      </c>
      <c r="T10" s="10" t="s">
        <v>4527</v>
      </c>
      <c r="U10" s="10" t="s">
        <v>4528</v>
      </c>
      <c r="V10" s="10" t="s">
        <v>4529</v>
      </c>
      <c r="W10" s="10" t="s">
        <v>101</v>
      </c>
      <c r="X10" s="10" t="s">
        <v>69</v>
      </c>
      <c r="Y10" s="10" t="s">
        <v>70</v>
      </c>
      <c r="Z10" s="10">
        <v>81</v>
      </c>
      <c r="AA10" s="10">
        <v>100</v>
      </c>
      <c r="AB10" s="10">
        <v>8550</v>
      </c>
      <c r="AC10" s="10" t="str">
        <f>Z10*AB10</f>
        <v>0</v>
      </c>
      <c r="AD10" s="10">
        <v>56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3</v>
      </c>
      <c r="K11" s="10">
        <v>2</v>
      </c>
      <c r="L11" s="10" t="s">
        <v>541</v>
      </c>
      <c r="M11" s="10" t="s">
        <v>81</v>
      </c>
      <c r="N11" s="10" t="str">
        <f>((J11*400)+(K11*100))+L11</f>
        <v>0</v>
      </c>
      <c r="O11" s="10" t="s">
        <v>439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 t="s">
        <v>4521</v>
      </c>
      <c r="B12" s="10" t="s">
        <v>4522</v>
      </c>
      <c r="C12" s="10" t="s">
        <v>4523</v>
      </c>
      <c r="D12" s="10" t="s">
        <v>4524</v>
      </c>
      <c r="E12" s="10">
        <v>2</v>
      </c>
      <c r="F12" s="10">
        <v>17980</v>
      </c>
      <c r="G12" s="10" t="s">
        <v>4530</v>
      </c>
      <c r="H12" s="10" t="s">
        <v>40</v>
      </c>
      <c r="I12" s="10" t="s">
        <v>4531</v>
      </c>
      <c r="J12" s="10">
        <v>0</v>
      </c>
      <c r="K12" s="10">
        <v>1</v>
      </c>
      <c r="L12" s="10" t="s">
        <v>62</v>
      </c>
      <c r="M12" s="10" t="s">
        <v>212</v>
      </c>
      <c r="N12" s="10" t="str">
        <f>((J12*400)+(K12*100))+L12</f>
        <v>0</v>
      </c>
      <c r="O12" s="10" t="s">
        <v>2103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7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4532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4533</v>
      </c>
      <c r="B10" s="10" t="s">
        <v>4534</v>
      </c>
      <c r="C10" s="10" t="s">
        <v>4535</v>
      </c>
      <c r="D10" s="10" t="s">
        <v>4536</v>
      </c>
      <c r="E10" s="10">
        <v>1</v>
      </c>
      <c r="F10" s="10">
        <v>17498</v>
      </c>
      <c r="G10" s="10" t="s">
        <v>4537</v>
      </c>
      <c r="H10" s="10" t="s">
        <v>40</v>
      </c>
      <c r="I10" s="10" t="s">
        <v>4538</v>
      </c>
      <c r="J10" s="10">
        <v>0</v>
      </c>
      <c r="K10" s="10">
        <v>0</v>
      </c>
      <c r="L10" s="10" t="s">
        <v>709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7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4539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4540</v>
      </c>
      <c r="B10" s="10" t="s">
        <v>4541</v>
      </c>
      <c r="C10" s="10" t="s">
        <v>4542</v>
      </c>
      <c r="D10" s="10" t="s">
        <v>4543</v>
      </c>
      <c r="E10" s="10">
        <v>1</v>
      </c>
      <c r="F10" s="10">
        <v>16863</v>
      </c>
      <c r="G10" s="10" t="s">
        <v>4544</v>
      </c>
      <c r="H10" s="10" t="s">
        <v>40</v>
      </c>
      <c r="I10" s="10" t="s">
        <v>4545</v>
      </c>
      <c r="J10" s="10">
        <v>1</v>
      </c>
      <c r="K10" s="10">
        <v>0</v>
      </c>
      <c r="L10" s="10" t="s">
        <v>80</v>
      </c>
      <c r="M10" s="10" t="s">
        <v>73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7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4546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4547</v>
      </c>
      <c r="B10" s="10" t="s">
        <v>4548</v>
      </c>
      <c r="C10" s="10" t="s">
        <v>4549</v>
      </c>
      <c r="D10" s="10" t="s">
        <v>4550</v>
      </c>
      <c r="E10" s="10">
        <v>1</v>
      </c>
      <c r="F10" s="10">
        <v>18542</v>
      </c>
      <c r="G10" s="10" t="s">
        <v>4551</v>
      </c>
      <c r="H10" s="10" t="s">
        <v>40</v>
      </c>
      <c r="I10" s="10" t="s">
        <v>4552</v>
      </c>
      <c r="J10" s="10">
        <v>0</v>
      </c>
      <c r="K10" s="10">
        <v>3</v>
      </c>
      <c r="L10" s="10" t="s">
        <v>2143</v>
      </c>
      <c r="M10" s="10" t="s">
        <v>63</v>
      </c>
      <c r="N10" s="10" t="str">
        <f>((J10*400)+(K10*100))+L10</f>
        <v>0</v>
      </c>
      <c r="O10" s="10" t="s">
        <v>237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1</v>
      </c>
      <c r="R11" s="10" t="s">
        <v>4547</v>
      </c>
      <c r="S11" s="10" t="s">
        <v>4548</v>
      </c>
      <c r="T11" s="10" t="s">
        <v>4553</v>
      </c>
      <c r="U11" s="10" t="s">
        <v>4554</v>
      </c>
      <c r="V11" s="10" t="s">
        <v>4555</v>
      </c>
      <c r="W11" s="10" t="s">
        <v>225</v>
      </c>
      <c r="X11" s="10" t="s">
        <v>69</v>
      </c>
      <c r="Y11" s="10" t="s">
        <v>159</v>
      </c>
      <c r="Z11" s="10">
        <v>370</v>
      </c>
      <c r="AA11" s="10">
        <v>100</v>
      </c>
      <c r="AB11" s="10">
        <v>8450</v>
      </c>
      <c r="AC11" s="10" t="str">
        <f>Z11*AB11</f>
        <v>0</v>
      </c>
      <c r="AD11" s="10">
        <v>31</v>
      </c>
      <c r="AE11" s="10">
        <v>85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 t="str">
        <f>IF(AF11&lt;=10000000,AF11,10000000)</f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>
        <v>2</v>
      </c>
      <c r="R12" s="10" t="s">
        <v>4547</v>
      </c>
      <c r="S12" s="10" t="s">
        <v>4548</v>
      </c>
      <c r="T12" s="10" t="s">
        <v>4553</v>
      </c>
      <c r="U12" s="10" t="s">
        <v>4554</v>
      </c>
      <c r="V12" s="10" t="s">
        <v>4556</v>
      </c>
      <c r="W12" s="10" t="s">
        <v>304</v>
      </c>
      <c r="X12" s="10" t="s">
        <v>76</v>
      </c>
      <c r="Y12" s="10" t="s">
        <v>741</v>
      </c>
      <c r="Z12" s="10">
        <v>84</v>
      </c>
      <c r="AA12" s="10">
        <v>100</v>
      </c>
      <c r="AB12" s="10">
        <v>7550</v>
      </c>
      <c r="AC12" s="10" t="str">
        <f>Z12*AB12</f>
        <v>0</v>
      </c>
      <c r="AD12" s="10">
        <v>6</v>
      </c>
      <c r="AE12" s="10">
        <v>6</v>
      </c>
      <c r="AF12" s="10" t="str">
        <f>(AC12*(100-AE12))/100</f>
        <v>0</v>
      </c>
      <c r="AG12" s="10" t="str">
        <f>P12+AF12</f>
        <v>0</v>
      </c>
      <c r="AH12" s="10" t="str">
        <f>AF12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483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>
        <v>3</v>
      </c>
      <c r="R13" s="10" t="s">
        <v>4547</v>
      </c>
      <c r="S13" s="10" t="s">
        <v>4548</v>
      </c>
      <c r="T13" s="10" t="s">
        <v>4553</v>
      </c>
      <c r="U13" s="10" t="s">
        <v>4554</v>
      </c>
      <c r="V13" s="10" t="s">
        <v>4557</v>
      </c>
      <c r="W13" s="10" t="s">
        <v>191</v>
      </c>
      <c r="X13" s="10" t="s">
        <v>76</v>
      </c>
      <c r="Y13" s="10" t="s">
        <v>159</v>
      </c>
      <c r="Z13" s="10">
        <v>24</v>
      </c>
      <c r="AA13" s="10">
        <v>100</v>
      </c>
      <c r="AB13" s="10">
        <v>2600</v>
      </c>
      <c r="AC13" s="10" t="str">
        <f>Z13*AB13</f>
        <v>0</v>
      </c>
      <c r="AD13" s="10">
        <v>16</v>
      </c>
      <c r="AE13" s="10">
        <v>22</v>
      </c>
      <c r="AF13" s="10" t="str">
        <f>(AC13*(100-AE13))/100</f>
        <v>0</v>
      </c>
      <c r="AG13" s="10" t="str">
        <f>P13+AF13</f>
        <v>0</v>
      </c>
      <c r="AH13" s="10" t="str">
        <f>AF13</f>
        <v>0</v>
      </c>
      <c r="AI13" s="10" t="str">
        <f>IF(AF13&lt;=10000000,AF13,10000000)</f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250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7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4558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4559</v>
      </c>
      <c r="B10" s="10" t="s">
        <v>4560</v>
      </c>
      <c r="C10" s="10" t="s">
        <v>4561</v>
      </c>
      <c r="D10" s="10" t="s">
        <v>4562</v>
      </c>
      <c r="E10" s="10">
        <v>1</v>
      </c>
      <c r="F10" s="10">
        <v>16099</v>
      </c>
      <c r="G10" s="10" t="s">
        <v>4563</v>
      </c>
      <c r="H10" s="10" t="s">
        <v>40</v>
      </c>
      <c r="I10" s="10" t="s">
        <v>4564</v>
      </c>
      <c r="J10" s="10">
        <v>0</v>
      </c>
      <c r="K10" s="10">
        <v>2</v>
      </c>
      <c r="L10" s="10" t="s">
        <v>251</v>
      </c>
      <c r="M10" s="10" t="s">
        <v>73</v>
      </c>
      <c r="N10" s="10" t="str">
        <f>((J10*400)+(K10*100))+L10</f>
        <v>0</v>
      </c>
      <c r="O10" s="10" t="s">
        <v>369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 t="s">
        <v>4559</v>
      </c>
      <c r="B11" s="10" t="s">
        <v>4560</v>
      </c>
      <c r="C11" s="10" t="s">
        <v>4561</v>
      </c>
      <c r="D11" s="10" t="s">
        <v>4562</v>
      </c>
      <c r="E11" s="10">
        <v>2</v>
      </c>
      <c r="F11" s="10">
        <v>16362</v>
      </c>
      <c r="G11" s="10" t="s">
        <v>4565</v>
      </c>
      <c r="H11" s="10" t="s">
        <v>40</v>
      </c>
      <c r="I11" s="10" t="s">
        <v>4566</v>
      </c>
      <c r="J11" s="10">
        <v>8</v>
      </c>
      <c r="K11" s="10">
        <v>0</v>
      </c>
      <c r="L11" s="10" t="s">
        <v>80</v>
      </c>
      <c r="M11" s="10" t="s">
        <v>81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8">
      <c r="A12" s="10" t="s">
        <v>4559</v>
      </c>
      <c r="B12" s="10" t="s">
        <v>4560</v>
      </c>
      <c r="C12" s="10" t="s">
        <v>4561</v>
      </c>
      <c r="D12" s="10" t="s">
        <v>4562</v>
      </c>
      <c r="E12" s="10">
        <v>3</v>
      </c>
      <c r="F12" s="10">
        <v>16385</v>
      </c>
      <c r="G12" s="10" t="s">
        <v>4567</v>
      </c>
      <c r="H12" s="10" t="s">
        <v>40</v>
      </c>
      <c r="I12" s="10" t="s">
        <v>4568</v>
      </c>
      <c r="J12" s="10">
        <v>6</v>
      </c>
      <c r="K12" s="10">
        <v>1</v>
      </c>
      <c r="L12" s="10" t="s">
        <v>709</v>
      </c>
      <c r="M12" s="10" t="s">
        <v>81</v>
      </c>
      <c r="N12" s="10" t="str">
        <f>((J12*400)+(K12*100))+L12</f>
        <v>0</v>
      </c>
      <c r="O12" s="10" t="s">
        <v>259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7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4569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4570</v>
      </c>
      <c r="B10" s="10" t="s">
        <v>4571</v>
      </c>
      <c r="C10" s="10" t="s">
        <v>4572</v>
      </c>
      <c r="D10" s="10" t="s">
        <v>4573</v>
      </c>
      <c r="E10" s="10">
        <v>1</v>
      </c>
      <c r="F10" s="10">
        <v>17951</v>
      </c>
      <c r="G10" s="10" t="s">
        <v>4574</v>
      </c>
      <c r="H10" s="10" t="s">
        <v>40</v>
      </c>
      <c r="I10" s="10" t="s">
        <v>4575</v>
      </c>
      <c r="J10" s="10">
        <v>0</v>
      </c>
      <c r="K10" s="10">
        <v>1</v>
      </c>
      <c r="L10" s="10" t="s">
        <v>562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 t="s">
        <v>4570</v>
      </c>
      <c r="B11" s="10" t="s">
        <v>4571</v>
      </c>
      <c r="C11" s="10" t="s">
        <v>4572</v>
      </c>
      <c r="D11" s="10" t="s">
        <v>4573</v>
      </c>
      <c r="E11" s="10">
        <v>2</v>
      </c>
      <c r="F11" s="10">
        <v>17953</v>
      </c>
      <c r="G11" s="10" t="s">
        <v>4576</v>
      </c>
      <c r="H11" s="10" t="s">
        <v>40</v>
      </c>
      <c r="I11" s="10" t="s">
        <v>4577</v>
      </c>
      <c r="J11" s="10">
        <v>0</v>
      </c>
      <c r="K11" s="10">
        <v>1</v>
      </c>
      <c r="L11" s="10" t="s">
        <v>72</v>
      </c>
      <c r="M11" s="10" t="s">
        <v>63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>
        <v>1</v>
      </c>
      <c r="R11" s="10" t="s">
        <v>4570</v>
      </c>
      <c r="S11" s="10" t="s">
        <v>4571</v>
      </c>
      <c r="T11" s="10" t="s">
        <v>4578</v>
      </c>
      <c r="U11" s="10" t="s">
        <v>4579</v>
      </c>
      <c r="V11" s="10" t="s">
        <v>4580</v>
      </c>
      <c r="W11" s="10" t="s">
        <v>225</v>
      </c>
      <c r="X11" s="10" t="s">
        <v>76</v>
      </c>
      <c r="Y11" s="10" t="s">
        <v>70</v>
      </c>
      <c r="Z11" s="10">
        <v>240</v>
      </c>
      <c r="AA11" s="10">
        <v>100</v>
      </c>
      <c r="AB11" s="10">
        <v>8450</v>
      </c>
      <c r="AC11" s="10" t="str">
        <f>Z11*AB11</f>
        <v>0</v>
      </c>
      <c r="AD11" s="10">
        <v>31</v>
      </c>
      <c r="AE11" s="10">
        <v>52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7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4581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4582</v>
      </c>
      <c r="B10" s="10" t="s">
        <v>4583</v>
      </c>
      <c r="C10" s="10" t="s">
        <v>4584</v>
      </c>
      <c r="D10" s="10" t="s">
        <v>4585</v>
      </c>
      <c r="E10" s="10">
        <v>1</v>
      </c>
      <c r="F10" s="10">
        <v>16233</v>
      </c>
      <c r="G10" s="10" t="s">
        <v>4586</v>
      </c>
      <c r="H10" s="10" t="s">
        <v>40</v>
      </c>
      <c r="I10" s="10" t="s">
        <v>4587</v>
      </c>
      <c r="J10" s="10">
        <v>0</v>
      </c>
      <c r="K10" s="10">
        <v>0</v>
      </c>
      <c r="L10" s="10" t="s">
        <v>1588</v>
      </c>
      <c r="M10" s="10" t="s">
        <v>212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 t="s">
        <v>4582</v>
      </c>
      <c r="B11" s="10" t="s">
        <v>4583</v>
      </c>
      <c r="C11" s="10" t="s">
        <v>4584</v>
      </c>
      <c r="D11" s="10" t="s">
        <v>4585</v>
      </c>
      <c r="E11" s="10">
        <v>2</v>
      </c>
      <c r="F11" s="10">
        <v>16256</v>
      </c>
      <c r="G11" s="10" t="s">
        <v>4588</v>
      </c>
      <c r="H11" s="10" t="s">
        <v>40</v>
      </c>
      <c r="I11" s="10" t="s">
        <v>4589</v>
      </c>
      <c r="J11" s="10">
        <v>2</v>
      </c>
      <c r="K11" s="10">
        <v>2</v>
      </c>
      <c r="L11" s="10" t="s">
        <v>284</v>
      </c>
      <c r="M11" s="10" t="s">
        <v>81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7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4590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4591</v>
      </c>
      <c r="S10" s="10" t="s">
        <v>4592</v>
      </c>
      <c r="T10" s="10" t="s">
        <v>4593</v>
      </c>
      <c r="U10" s="10" t="s">
        <v>4594</v>
      </c>
      <c r="V10" s="10" t="s">
        <v>4595</v>
      </c>
      <c r="W10" s="10" t="s">
        <v>68</v>
      </c>
      <c r="X10" s="10" t="s">
        <v>69</v>
      </c>
      <c r="Y10" s="10" t="s">
        <v>77</v>
      </c>
      <c r="Z10" s="10">
        <v>36</v>
      </c>
      <c r="AA10" s="10">
        <v>11.69</v>
      </c>
      <c r="AB10" s="10">
        <v>8400</v>
      </c>
      <c r="AC10" s="10" t="str">
        <f>Z10*AB10</f>
        <v>0</v>
      </c>
      <c r="AD10" s="10">
        <v>48</v>
      </c>
      <c r="AE10" s="10">
        <v>85</v>
      </c>
      <c r="AF10" s="10" t="str">
        <f>(AC10*(100-AE10))/100</f>
        <v>0</v>
      </c>
      <c r="AG10" s="10" t="str">
        <f>SUM(AF10:AF11)+P10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291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 t="s">
        <v>70</v>
      </c>
      <c r="Z11" s="10">
        <v>272</v>
      </c>
      <c r="AA11" s="10">
        <v>88.31</v>
      </c>
      <c r="AB11" s="10">
        <v>8400</v>
      </c>
      <c r="AC11" s="10" t="str">
        <f>Z11*AB11</f>
        <v>0</v>
      </c>
      <c r="AD11" s="10">
        <v>48</v>
      </c>
      <c r="AE11" s="10">
        <v>85</v>
      </c>
      <c r="AF11" s="10" t="str">
        <f>(AC11*(100-AE11))/100</f>
        <v>0</v>
      </c>
      <c r="AG11" s="10" t="str">
        <f>SUM(AF10:AF11)+P10</f>
        <v>0</v>
      </c>
      <c r="AH11" s="10" t="str">
        <f>AF11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1354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>
        <v>2</v>
      </c>
      <c r="R12" s="10" t="s">
        <v>4591</v>
      </c>
      <c r="S12" s="10" t="s">
        <v>4592</v>
      </c>
      <c r="T12" s="10" t="s">
        <v>4593</v>
      </c>
      <c r="U12" s="10" t="s">
        <v>4594</v>
      </c>
      <c r="V12" s="10" t="s">
        <v>4596</v>
      </c>
      <c r="W12" s="10" t="s">
        <v>191</v>
      </c>
      <c r="X12" s="10" t="s">
        <v>76</v>
      </c>
      <c r="Y12" s="10" t="s">
        <v>77</v>
      </c>
      <c r="Z12" s="10">
        <v>64</v>
      </c>
      <c r="AA12" s="10">
        <v>100</v>
      </c>
      <c r="AB12" s="10">
        <v>2600</v>
      </c>
      <c r="AC12" s="10" t="str">
        <f>Z12*AB12</f>
        <v>0</v>
      </c>
      <c r="AD12" s="10">
        <v>48</v>
      </c>
      <c r="AE12" s="10">
        <v>76</v>
      </c>
      <c r="AF12" s="10" t="str">
        <f>(AC12*(100-AE12))/100</f>
        <v>0</v>
      </c>
      <c r="AG12" s="10" t="str">
        <f>P12+AF12</f>
        <v>0</v>
      </c>
      <c r="AH12" s="10" t="str">
        <f>AF12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  <c r="AM12" t="s">
        <v>218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8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4597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4598</v>
      </c>
      <c r="B10" s="10" t="s">
        <v>4599</v>
      </c>
      <c r="C10" s="10" t="s">
        <v>4600</v>
      </c>
      <c r="D10" s="10" t="s">
        <v>4601</v>
      </c>
      <c r="E10" s="10">
        <v>1</v>
      </c>
      <c r="F10" s="10">
        <v>18550</v>
      </c>
      <c r="G10" s="10" t="s">
        <v>4602</v>
      </c>
      <c r="H10" s="10" t="s">
        <v>40</v>
      </c>
      <c r="I10" s="10" t="s">
        <v>4603</v>
      </c>
      <c r="J10" s="10">
        <v>0</v>
      </c>
      <c r="K10" s="10">
        <v>1</v>
      </c>
      <c r="L10" s="10" t="s">
        <v>80</v>
      </c>
      <c r="M10" s="10" t="s">
        <v>63</v>
      </c>
      <c r="N10" s="10" t="str">
        <f>((J10*400)+(K10*100))+L10</f>
        <v>0</v>
      </c>
      <c r="O10" s="10" t="s">
        <v>223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251</v>
      </c>
      <c r="M11" s="10" t="s">
        <v>620</v>
      </c>
      <c r="N11" s="10" t="str">
        <f>((J11*400)+(K11*100))+L11</f>
        <v>0</v>
      </c>
      <c r="O11" s="10" t="s">
        <v>223</v>
      </c>
      <c r="P11" s="10" t="str">
        <f>N11*O11</f>
        <v>0</v>
      </c>
      <c r="Q11" s="10">
        <v>1</v>
      </c>
      <c r="R11" s="10" t="s">
        <v>4598</v>
      </c>
      <c r="S11" s="10" t="s">
        <v>4599</v>
      </c>
      <c r="T11" s="10" t="s">
        <v>4604</v>
      </c>
      <c r="U11" s="10" t="s">
        <v>4605</v>
      </c>
      <c r="V11" s="10" t="s">
        <v>4606</v>
      </c>
      <c r="W11" s="10" t="s">
        <v>304</v>
      </c>
      <c r="X11" s="10" t="s">
        <v>76</v>
      </c>
      <c r="Y11" s="10" t="s">
        <v>77</v>
      </c>
      <c r="Z11" s="10">
        <v>160</v>
      </c>
      <c r="AA11" s="10">
        <v>71.43</v>
      </c>
      <c r="AB11" s="10">
        <v>7550</v>
      </c>
      <c r="AC11" s="10" t="str">
        <f>Z11*AB11</f>
        <v>0</v>
      </c>
      <c r="AD11" s="10">
        <v>36</v>
      </c>
      <c r="AE11" s="10">
        <v>62</v>
      </c>
      <c r="AF11" s="10" t="str">
        <f>(AC11*(100-AE11))/100</f>
        <v>0</v>
      </c>
      <c r="AG11" s="10" t="str">
        <f>SUM(AF11:AF12)+P11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1273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 t="s">
        <v>70</v>
      </c>
      <c r="Z12" s="10">
        <v>64</v>
      </c>
      <c r="AA12" s="10">
        <v>28.57</v>
      </c>
      <c r="AB12" s="10">
        <v>7550</v>
      </c>
      <c r="AC12" s="10" t="str">
        <f>Z12*AB12</f>
        <v>0</v>
      </c>
      <c r="AD12" s="10">
        <v>36</v>
      </c>
      <c r="AE12" s="10">
        <v>62</v>
      </c>
      <c r="AF12" s="10" t="str">
        <f>(AC12*(100-AE12))/100</f>
        <v>0</v>
      </c>
      <c r="AG12" s="10" t="str">
        <f>SUM(AF11:AF12)+P11</f>
        <v>0</v>
      </c>
      <c r="AH12" s="10" t="str">
        <f>(AG12*AA12)/100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4607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540</v>
      </c>
      <c r="M13" s="10" t="s">
        <v>620</v>
      </c>
      <c r="N13" s="10" t="str">
        <f>((J13*400)+(K13*100))+L13</f>
        <v>0</v>
      </c>
      <c r="O13" s="10" t="s">
        <v>223</v>
      </c>
      <c r="P13" s="10" t="str">
        <f>N13*O13</f>
        <v>0</v>
      </c>
      <c r="Q13" s="10">
        <v>1</v>
      </c>
      <c r="R13" s="10" t="s">
        <v>4598</v>
      </c>
      <c r="S13" s="10" t="s">
        <v>4599</v>
      </c>
      <c r="T13" s="10" t="s">
        <v>4604</v>
      </c>
      <c r="U13" s="10" t="s">
        <v>4605</v>
      </c>
      <c r="V13" s="10" t="s">
        <v>4608</v>
      </c>
      <c r="W13" s="10" t="s">
        <v>191</v>
      </c>
      <c r="X13" s="10" t="s">
        <v>76</v>
      </c>
      <c r="Y13" s="10" t="s">
        <v>88</v>
      </c>
      <c r="Z13" s="10">
        <v>98</v>
      </c>
      <c r="AA13" s="10">
        <v>51.47</v>
      </c>
      <c r="AB13" s="10">
        <v>2600</v>
      </c>
      <c r="AC13" s="10" t="str">
        <f>Z13*AB13</f>
        <v>0</v>
      </c>
      <c r="AD13" s="10">
        <v>4</v>
      </c>
      <c r="AE13" s="10">
        <v>4</v>
      </c>
      <c r="AF13" s="10" t="str">
        <f>(AC13*(100-AE13))/100</f>
        <v>0</v>
      </c>
      <c r="AG13" s="10" t="str">
        <f>SUM(AF13:AF14)+P13</f>
        <v>0</v>
      </c>
      <c r="AH13" s="10" t="str">
        <f>(AG13*AA13)/100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272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 t="s">
        <v>77</v>
      </c>
      <c r="Z14" s="10">
        <v>92.4</v>
      </c>
      <c r="AA14" s="10">
        <v>48.53</v>
      </c>
      <c r="AB14" s="10">
        <v>2600</v>
      </c>
      <c r="AC14" s="10" t="str">
        <f>Z14*AB14</f>
        <v>0</v>
      </c>
      <c r="AD14" s="10">
        <v>4</v>
      </c>
      <c r="AE14" s="10">
        <v>4</v>
      </c>
      <c r="AF14" s="10" t="str">
        <f>(AC14*(100-AE14))/100</f>
        <v>0</v>
      </c>
      <c r="AG14" s="10" t="str">
        <f>SUM(AF13:AF14)+P13</f>
        <v>0</v>
      </c>
      <c r="AH14" s="10" t="str">
        <f>(AG14*AA14)/100</f>
        <v>0</v>
      </c>
      <c r="AI14" s="10">
        <v>0</v>
      </c>
      <c r="AJ14" s="10" t="str">
        <f>IF((AI14-AH14) &gt; 1,0,IF((AI14-AH14)&lt;0,AH14-AI14,AI14-AH14))</f>
        <v>0</v>
      </c>
      <c r="AK14" s="10">
        <v>0.3</v>
      </c>
      <c r="AL14" s="10" t="str">
        <f>ROUND(AJ14*(AK14/100),2)</f>
        <v>0</v>
      </c>
      <c r="AM14" t="s">
        <v>1273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8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4609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4610</v>
      </c>
      <c r="B10" s="10" t="s">
        <v>4611</v>
      </c>
      <c r="C10" s="10" t="s">
        <v>4612</v>
      </c>
      <c r="D10" s="10" t="s">
        <v>4613</v>
      </c>
      <c r="E10" s="10">
        <v>1</v>
      </c>
      <c r="F10" s="10">
        <v>17227</v>
      </c>
      <c r="G10" s="10" t="s">
        <v>4614</v>
      </c>
      <c r="H10" s="10" t="s">
        <v>40</v>
      </c>
      <c r="I10" s="10" t="s">
        <v>4615</v>
      </c>
      <c r="J10" s="10">
        <v>4</v>
      </c>
      <c r="K10" s="10">
        <v>1</v>
      </c>
      <c r="L10" s="10" t="s">
        <v>444</v>
      </c>
      <c r="M10" s="10" t="s">
        <v>81</v>
      </c>
      <c r="N10" s="10" t="str">
        <f>((J10*400)+(K10*100))+L10</f>
        <v>0</v>
      </c>
      <c r="O10" s="10" t="s">
        <v>155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 t="s">
        <v>4610</v>
      </c>
      <c r="B11" s="10" t="s">
        <v>4611</v>
      </c>
      <c r="C11" s="10" t="s">
        <v>4612</v>
      </c>
      <c r="D11" s="10" t="s">
        <v>4613</v>
      </c>
      <c r="E11" s="10">
        <v>2</v>
      </c>
      <c r="F11" s="10">
        <v>17251</v>
      </c>
      <c r="G11" s="10" t="s">
        <v>4616</v>
      </c>
      <c r="H11" s="10" t="s">
        <v>40</v>
      </c>
      <c r="I11" s="10" t="s">
        <v>4617</v>
      </c>
      <c r="J11" s="10">
        <v>0</v>
      </c>
      <c r="K11" s="10">
        <v>0</v>
      </c>
      <c r="L11" s="10" t="s">
        <v>605</v>
      </c>
      <c r="M11" s="10" t="s">
        <v>43</v>
      </c>
      <c r="N11" s="10" t="str">
        <f>((J11*400)+(K11*100))+L11</f>
        <v>0</v>
      </c>
      <c r="O11" s="10" t="s">
        <v>259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1738</v>
      </c>
      <c r="M12" s="10" t="s">
        <v>43</v>
      </c>
      <c r="N12" s="10" t="str">
        <f>((J12*400)+(K12*100))+L12</f>
        <v>0</v>
      </c>
      <c r="O12" s="10" t="s">
        <v>259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>
        <v>1</v>
      </c>
      <c r="K13" s="10">
        <v>3</v>
      </c>
      <c r="L13" s="10" t="s">
        <v>4618</v>
      </c>
      <c r="M13" s="10" t="s">
        <v>81</v>
      </c>
      <c r="N13" s="10" t="str">
        <f>((J13*400)+(K13*100))+L13</f>
        <v>0</v>
      </c>
      <c r="O13" s="10" t="s">
        <v>259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8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4619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4620</v>
      </c>
      <c r="B10" s="10" t="s">
        <v>4621</v>
      </c>
      <c r="C10" s="10" t="s">
        <v>4622</v>
      </c>
      <c r="D10" s="10" t="s">
        <v>4623</v>
      </c>
      <c r="E10" s="10">
        <v>1</v>
      </c>
      <c r="F10" s="10">
        <v>18527</v>
      </c>
      <c r="G10" s="10" t="s">
        <v>4624</v>
      </c>
      <c r="H10" s="10" t="s">
        <v>40</v>
      </c>
      <c r="I10" s="10" t="s">
        <v>4625</v>
      </c>
      <c r="J10" s="10">
        <v>0</v>
      </c>
      <c r="K10" s="10">
        <v>0</v>
      </c>
      <c r="L10" s="10" t="s">
        <v>335</v>
      </c>
      <c r="M10" s="10" t="s">
        <v>43</v>
      </c>
      <c r="N10" s="10" t="str">
        <f>((J10*400)+(K10*100))+L10</f>
        <v>0</v>
      </c>
      <c r="O10" s="10" t="s">
        <v>480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187</v>
      </c>
      <c r="M11" s="10" t="s">
        <v>73</v>
      </c>
      <c r="N11" s="10" t="str">
        <f>((J11*400)+(K11*100))+L11</f>
        <v>0</v>
      </c>
      <c r="O11" s="10" t="s">
        <v>480</v>
      </c>
      <c r="P11" s="10" t="str">
        <f>N11*O11</f>
        <v>0</v>
      </c>
      <c r="Q11" s="10">
        <v>1</v>
      </c>
      <c r="R11" s="10" t="s">
        <v>4620</v>
      </c>
      <c r="S11" s="10" t="s">
        <v>4621</v>
      </c>
      <c r="T11" s="10" t="s">
        <v>4626</v>
      </c>
      <c r="U11" s="10" t="s">
        <v>4627</v>
      </c>
      <c r="V11" s="10" t="s">
        <v>4628</v>
      </c>
      <c r="W11" s="10" t="s">
        <v>549</v>
      </c>
      <c r="X11" s="10" t="s">
        <v>76</v>
      </c>
      <c r="Y11" s="10" t="s">
        <v>77</v>
      </c>
      <c r="Z11" s="10">
        <v>6.25</v>
      </c>
      <c r="AA11" s="10">
        <v>100</v>
      </c>
      <c r="AB11" s="10">
        <v>6750</v>
      </c>
      <c r="AC11" s="10" t="str">
        <f>Z11*AB11</f>
        <v>0</v>
      </c>
      <c r="AD11" s="10">
        <v>2</v>
      </c>
      <c r="AE11" s="10">
        <v>2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4629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187</v>
      </c>
      <c r="M12" s="10" t="s">
        <v>73</v>
      </c>
      <c r="N12" s="10" t="str">
        <f>((J12*400)+(K12*100))+L12</f>
        <v>0</v>
      </c>
      <c r="O12" s="10" t="s">
        <v>480</v>
      </c>
      <c r="P12" s="10" t="str">
        <f>N12*O12</f>
        <v>0</v>
      </c>
      <c r="Q12" s="10">
        <v>1</v>
      </c>
      <c r="R12" s="10" t="s">
        <v>4620</v>
      </c>
      <c r="S12" s="10" t="s">
        <v>4621</v>
      </c>
      <c r="T12" s="10" t="s">
        <v>4626</v>
      </c>
      <c r="U12" s="10" t="s">
        <v>4627</v>
      </c>
      <c r="V12" s="10" t="s">
        <v>4630</v>
      </c>
      <c r="W12" s="10" t="s">
        <v>549</v>
      </c>
      <c r="X12" s="10" t="s">
        <v>76</v>
      </c>
      <c r="Y12" s="10" t="s">
        <v>77</v>
      </c>
      <c r="Z12" s="10">
        <v>5.25</v>
      </c>
      <c r="AA12" s="10">
        <v>100</v>
      </c>
      <c r="AB12" s="10">
        <v>6750</v>
      </c>
      <c r="AC12" s="10" t="str">
        <f>Z12*AB12</f>
        <v>0</v>
      </c>
      <c r="AD12" s="10">
        <v>2</v>
      </c>
      <c r="AE12" s="10">
        <v>2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  <c r="AM12" t="s">
        <v>1356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12</v>
      </c>
      <c r="K13" s="10">
        <v>2</v>
      </c>
      <c r="L13" s="10" t="s">
        <v>263</v>
      </c>
      <c r="M13" s="10" t="s">
        <v>81</v>
      </c>
      <c r="N13" s="10" t="str">
        <f>((J13*400)+(K13*100))+L13</f>
        <v>0</v>
      </c>
      <c r="O13" s="10" t="s">
        <v>480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9">
      <c r="A14" s="10" t="s">
        <v>4620</v>
      </c>
      <c r="B14" s="10" t="s">
        <v>4621</v>
      </c>
      <c r="C14" s="10" t="s">
        <v>4622</v>
      </c>
      <c r="D14" s="10" t="s">
        <v>4623</v>
      </c>
      <c r="E14" s="10">
        <v>2</v>
      </c>
      <c r="F14" s="10">
        <v>16572</v>
      </c>
      <c r="G14" s="10" t="s">
        <v>4631</v>
      </c>
      <c r="H14" s="10" t="s">
        <v>40</v>
      </c>
      <c r="I14" s="10" t="s">
        <v>4632</v>
      </c>
      <c r="J14" s="10">
        <v>3</v>
      </c>
      <c r="K14" s="10">
        <v>0</v>
      </c>
      <c r="L14" s="10" t="s">
        <v>842</v>
      </c>
      <c r="M14" s="10" t="s">
        <v>81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8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6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4633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4634</v>
      </c>
      <c r="B10" s="10" t="s">
        <v>4635</v>
      </c>
      <c r="C10" s="10" t="s">
        <v>4636</v>
      </c>
      <c r="D10" s="10" t="s">
        <v>4637</v>
      </c>
      <c r="E10" s="10">
        <v>1</v>
      </c>
      <c r="F10" s="10">
        <v>16142</v>
      </c>
      <c r="G10" s="10" t="s">
        <v>4638</v>
      </c>
      <c r="H10" s="10" t="s">
        <v>40</v>
      </c>
      <c r="I10" s="10" t="s">
        <v>4639</v>
      </c>
      <c r="J10" s="10">
        <v>3</v>
      </c>
      <c r="K10" s="10">
        <v>1</v>
      </c>
      <c r="L10" s="10" t="s">
        <v>211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4634</v>
      </c>
      <c r="B11" s="10" t="s">
        <v>4635</v>
      </c>
      <c r="C11" s="10" t="s">
        <v>4636</v>
      </c>
      <c r="D11" s="10" t="s">
        <v>4637</v>
      </c>
      <c r="E11" s="10">
        <v>2</v>
      </c>
      <c r="F11" s="10">
        <v>16159</v>
      </c>
      <c r="G11" s="10" t="s">
        <v>4640</v>
      </c>
      <c r="H11" s="10" t="s">
        <v>40</v>
      </c>
      <c r="I11" s="10" t="s">
        <v>4641</v>
      </c>
      <c r="J11" s="10">
        <v>4</v>
      </c>
      <c r="K11" s="10">
        <v>0</v>
      </c>
      <c r="L11" s="10" t="s">
        <v>80</v>
      </c>
      <c r="M11" s="10" t="s">
        <v>81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 t="s">
        <v>4634</v>
      </c>
      <c r="B12" s="10" t="s">
        <v>4635</v>
      </c>
      <c r="C12" s="10" t="s">
        <v>4636</v>
      </c>
      <c r="D12" s="10" t="s">
        <v>4637</v>
      </c>
      <c r="E12" s="10">
        <v>3</v>
      </c>
      <c r="F12" s="10">
        <v>16161</v>
      </c>
      <c r="G12" s="10" t="s">
        <v>4642</v>
      </c>
      <c r="H12" s="10" t="s">
        <v>40</v>
      </c>
      <c r="I12" s="10" t="s">
        <v>4643</v>
      </c>
      <c r="J12" s="10">
        <v>5</v>
      </c>
      <c r="K12" s="10">
        <v>1</v>
      </c>
      <c r="L12" s="10" t="s">
        <v>541</v>
      </c>
      <c r="M12" s="10" t="s">
        <v>81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9">
      <c r="A13" s="10" t="s">
        <v>4634</v>
      </c>
      <c r="B13" s="10" t="s">
        <v>4635</v>
      </c>
      <c r="C13" s="10" t="s">
        <v>4636</v>
      </c>
      <c r="D13" s="10" t="s">
        <v>4637</v>
      </c>
      <c r="E13" s="10">
        <v>4</v>
      </c>
      <c r="F13" s="10">
        <v>16165</v>
      </c>
      <c r="G13" s="10" t="s">
        <v>4644</v>
      </c>
      <c r="H13" s="10" t="s">
        <v>40</v>
      </c>
      <c r="I13" s="10" t="s">
        <v>4645</v>
      </c>
      <c r="J13" s="10">
        <v>0</v>
      </c>
      <c r="K13" s="10">
        <v>2</v>
      </c>
      <c r="L13" s="10" t="s">
        <v>187</v>
      </c>
      <c r="M13" s="10" t="s">
        <v>63</v>
      </c>
      <c r="N13" s="10" t="str">
        <f>((J13*400)+(K13*100))+L13</f>
        <v>0</v>
      </c>
      <c r="O13" s="10" t="s">
        <v>223</v>
      </c>
      <c r="P13" s="10" t="str">
        <f>N13*O13</f>
        <v>0</v>
      </c>
      <c r="Q13" s="10">
        <v>1</v>
      </c>
      <c r="R13" s="10" t="s">
        <v>4634</v>
      </c>
      <c r="S13" s="10" t="s">
        <v>4635</v>
      </c>
      <c r="T13" s="10" t="s">
        <v>4646</v>
      </c>
      <c r="U13" s="10" t="s">
        <v>4647</v>
      </c>
      <c r="V13" s="10" t="s">
        <v>4648</v>
      </c>
      <c r="W13" s="10" t="s">
        <v>95</v>
      </c>
      <c r="X13" s="10" t="s">
        <v>76</v>
      </c>
      <c r="Y13" s="10" t="s">
        <v>70</v>
      </c>
      <c r="Z13" s="10">
        <v>72</v>
      </c>
      <c r="AA13" s="10">
        <v>100</v>
      </c>
      <c r="AB13" s="10">
        <v>8550</v>
      </c>
      <c r="AC13" s="10" t="str">
        <f>Z13*AB13</f>
        <v>0</v>
      </c>
      <c r="AD13" s="10">
        <v>21</v>
      </c>
      <c r="AE13" s="10">
        <v>32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50000000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89</v>
      </c>
    </row>
    <row r="14" spans="1:39">
      <c r="A14" s="10" t="s">
        <v>4634</v>
      </c>
      <c r="B14" s="10" t="s">
        <v>4635</v>
      </c>
      <c r="C14" s="10" t="s">
        <v>4636</v>
      </c>
      <c r="D14" s="10" t="s">
        <v>4637</v>
      </c>
      <c r="E14" s="10">
        <v>5</v>
      </c>
      <c r="F14" s="10">
        <v>16171</v>
      </c>
      <c r="G14" s="10" t="s">
        <v>4649</v>
      </c>
      <c r="H14" s="10" t="s">
        <v>40</v>
      </c>
      <c r="I14" s="10" t="s">
        <v>4650</v>
      </c>
      <c r="J14" s="10">
        <v>0</v>
      </c>
      <c r="K14" s="10">
        <v>0</v>
      </c>
      <c r="L14" s="10" t="s">
        <v>145</v>
      </c>
      <c r="M14" s="10" t="s">
        <v>212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>
        <v>1</v>
      </c>
      <c r="R14" s="10" t="s">
        <v>4634</v>
      </c>
      <c r="S14" s="10" t="s">
        <v>4635</v>
      </c>
      <c r="T14" s="10" t="s">
        <v>4646</v>
      </c>
      <c r="U14" s="10" t="s">
        <v>4647</v>
      </c>
      <c r="V14" s="10" t="s">
        <v>4651</v>
      </c>
      <c r="W14" s="10" t="s">
        <v>191</v>
      </c>
      <c r="X14" s="10" t="s">
        <v>76</v>
      </c>
      <c r="Y14" s="10" t="s">
        <v>88</v>
      </c>
      <c r="Z14" s="10">
        <v>81</v>
      </c>
      <c r="AA14" s="10">
        <v>100</v>
      </c>
      <c r="AB14" s="10">
        <v>2600</v>
      </c>
      <c r="AC14" s="10" t="str">
        <f>Z14*AB14</f>
        <v>0</v>
      </c>
      <c r="AD14" s="10">
        <v>2</v>
      </c>
      <c r="AE14" s="10">
        <v>2</v>
      </c>
      <c r="AF14" s="10" t="str">
        <f>(AC14*(100-AE14))/100</f>
        <v>0</v>
      </c>
      <c r="AG14" s="10" t="str">
        <f>P14+AF14</f>
        <v>0</v>
      </c>
      <c r="AH14" s="10" t="str">
        <f>(AG14*AA14)/100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  <c r="AM14" t="s">
        <v>272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>
        <v>0</v>
      </c>
      <c r="K15" s="10">
        <v>0</v>
      </c>
      <c r="L15" s="10" t="s">
        <v>62</v>
      </c>
      <c r="M15" s="10" t="s">
        <v>212</v>
      </c>
      <c r="N15" s="10" t="str">
        <f>((J15*400)+(K15*100))+L15</f>
        <v>0</v>
      </c>
      <c r="O15" s="10" t="s">
        <v>112</v>
      </c>
      <c r="P15" s="10" t="str">
        <f>N15*O15</f>
        <v>0</v>
      </c>
      <c r="Q15" s="10">
        <v>1</v>
      </c>
      <c r="R15" s="10" t="s">
        <v>4634</v>
      </c>
      <c r="S15" s="10" t="s">
        <v>4635</v>
      </c>
      <c r="T15" s="10" t="s">
        <v>4646</v>
      </c>
      <c r="U15" s="10" t="s">
        <v>4647</v>
      </c>
      <c r="V15" s="10" t="s">
        <v>4652</v>
      </c>
      <c r="W15" s="10" t="s">
        <v>191</v>
      </c>
      <c r="X15" s="10" t="s">
        <v>76</v>
      </c>
      <c r="Y15" s="10" t="s">
        <v>88</v>
      </c>
      <c r="Z15" s="10">
        <v>27</v>
      </c>
      <c r="AA15" s="10">
        <v>100</v>
      </c>
      <c r="AB15" s="10">
        <v>2600</v>
      </c>
      <c r="AC15" s="10" t="str">
        <f>Z15*AB15</f>
        <v>0</v>
      </c>
      <c r="AD15" s="10">
        <v>6</v>
      </c>
      <c r="AE15" s="10">
        <v>6</v>
      </c>
      <c r="AF15" s="10" t="str">
        <f>(AC15*(100-AE15))/100</f>
        <v>0</v>
      </c>
      <c r="AG15" s="10" t="str">
        <f>P15+AF15</f>
        <v>0</v>
      </c>
      <c r="AH15" s="10" t="str">
        <f>(AG15*AA15)/100</f>
        <v>0</v>
      </c>
      <c r="AI15" s="10">
        <v>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  <c r="AM15" t="s">
        <v>272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>
        <v>6</v>
      </c>
      <c r="K16" s="10">
        <v>1</v>
      </c>
      <c r="L16" s="10" t="s">
        <v>187</v>
      </c>
      <c r="M16" s="10" t="s">
        <v>81</v>
      </c>
      <c r="N16" s="10" t="str">
        <f>((J16*400)+(K16*100))+L16</f>
        <v>0</v>
      </c>
      <c r="O16" s="10" t="s">
        <v>112</v>
      </c>
      <c r="P16" s="10" t="str">
        <f>N16*O16</f>
        <v>0</v>
      </c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 t="str">
        <f>AF16+P16</f>
        <v>0</v>
      </c>
      <c r="AH16" s="10" t="str">
        <f>AG16</f>
        <v>0</v>
      </c>
      <c r="AI16" s="10">
        <v>50000000</v>
      </c>
      <c r="AJ16" s="10" t="str">
        <f>IF((AI16-AH16) &gt; 1,0,IF((AI16-AH16)&lt;0,AH16-AI16,AI16-AH16))</f>
        <v>0</v>
      </c>
      <c r="AK16" s="10">
        <v>0.01</v>
      </c>
      <c r="AL16" s="10" t="str">
        <f>ROUND(AJ16*(AK16/100),2)</f>
        <v>0</v>
      </c>
    </row>
    <row r="17" spans="1:39">
      <c r="A17" s="10" t="s">
        <v>4634</v>
      </c>
      <c r="B17" s="10" t="s">
        <v>4635</v>
      </c>
      <c r="C17" s="10" t="s">
        <v>4636</v>
      </c>
      <c r="D17" s="10" t="s">
        <v>4637</v>
      </c>
      <c r="E17" s="10">
        <v>6</v>
      </c>
      <c r="F17" s="10">
        <v>18601</v>
      </c>
      <c r="G17" s="10" t="s">
        <v>4653</v>
      </c>
      <c r="H17" s="10" t="s">
        <v>40</v>
      </c>
      <c r="I17" s="10" t="s">
        <v>4654</v>
      </c>
      <c r="J17" s="10">
        <v>0</v>
      </c>
      <c r="K17" s="10">
        <v>1</v>
      </c>
      <c r="L17" s="10" t="s">
        <v>562</v>
      </c>
      <c r="M17" s="10" t="s">
        <v>43</v>
      </c>
      <c r="N17" s="10" t="str">
        <f>((J17*400)+(K17*100))+L17</f>
        <v>0</v>
      </c>
      <c r="O17" s="10" t="s">
        <v>112</v>
      </c>
      <c r="P17" s="10" t="str">
        <f>N17*O17</f>
        <v>0</v>
      </c>
      <c r="Q17" s="10"/>
      <c r="R17" s="10"/>
      <c r="S17" s="10"/>
      <c r="T17" s="10"/>
      <c r="U17" s="10"/>
      <c r="V17" s="10"/>
      <c r="W17" s="10" t="s">
        <v>45</v>
      </c>
      <c r="X17" s="10"/>
      <c r="Y17" s="10"/>
      <c r="Z17" s="10"/>
      <c r="AA17" s="10"/>
      <c r="AB17" s="10"/>
      <c r="AC17" s="10"/>
      <c r="AD17" s="10"/>
      <c r="AE17" s="10"/>
      <c r="AF17" s="10"/>
      <c r="AG17" s="10" t="str">
        <f>P17</f>
        <v>0</v>
      </c>
      <c r="AH17" s="10" t="str">
        <f>AG17</f>
        <v>0</v>
      </c>
      <c r="AI17" s="10">
        <v>0</v>
      </c>
      <c r="AJ17" s="10" t="str">
        <f>IF((AI17-AH17) &gt; 1,0,IF((AI17-AH17)&lt;0,AH17-AI17,AI17-AH17))</f>
        <v>0</v>
      </c>
      <c r="AK17" s="10">
        <v>0.02</v>
      </c>
      <c r="AL17" s="10" t="str">
        <f>ROUND(AJ17*(AK17/100),2)</f>
        <v>0</v>
      </c>
    </row>
    <row r="18" spans="1:39">
      <c r="A18" s="10"/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 t="s">
        <v>46</v>
      </c>
      <c r="AL18" s="10" t="str">
        <f>SUM(AL10:AL17)</f>
        <v>0</v>
      </c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 t="s">
        <v>47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48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49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50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51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52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9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53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  <row r="26" spans="1:39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2" t="s">
        <v>54</v>
      </c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8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4655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4656</v>
      </c>
      <c r="B10" s="10" t="s">
        <v>4657</v>
      </c>
      <c r="C10" s="10" t="s">
        <v>4658</v>
      </c>
      <c r="D10" s="10" t="s">
        <v>4659</v>
      </c>
      <c r="E10" s="10">
        <v>1</v>
      </c>
      <c r="F10" s="10">
        <v>17708</v>
      </c>
      <c r="G10" s="10" t="s">
        <v>4660</v>
      </c>
      <c r="H10" s="10" t="s">
        <v>40</v>
      </c>
      <c r="I10" s="10" t="s">
        <v>4661</v>
      </c>
      <c r="J10" s="10">
        <v>0</v>
      </c>
      <c r="K10" s="10">
        <v>1</v>
      </c>
      <c r="L10" s="10" t="s">
        <v>774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8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4662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4663</v>
      </c>
      <c r="B10" s="10" t="s">
        <v>4664</v>
      </c>
      <c r="C10" s="10" t="s">
        <v>4665</v>
      </c>
      <c r="D10" s="10" t="s">
        <v>4666</v>
      </c>
      <c r="E10" s="10">
        <v>1</v>
      </c>
      <c r="F10" s="10">
        <v>16716</v>
      </c>
      <c r="G10" s="10" t="s">
        <v>4667</v>
      </c>
      <c r="H10" s="10" t="s">
        <v>40</v>
      </c>
      <c r="I10" s="10" t="s">
        <v>4668</v>
      </c>
      <c r="J10" s="10">
        <v>0</v>
      </c>
      <c r="K10" s="10">
        <v>0</v>
      </c>
      <c r="L10" s="10" t="s">
        <v>605</v>
      </c>
      <c r="M10" s="10" t="s">
        <v>63</v>
      </c>
      <c r="N10" s="10" t="str">
        <f>((J10*400)+(K10*100))+L10</f>
        <v>0</v>
      </c>
      <c r="O10" s="10" t="s">
        <v>439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42</v>
      </c>
      <c r="M11" s="10" t="s">
        <v>43</v>
      </c>
      <c r="N11" s="10" t="str">
        <f>((J11*400)+(K11*100))+L11</f>
        <v>0</v>
      </c>
      <c r="O11" s="10" t="s">
        <v>439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676</v>
      </c>
      <c r="M12" s="10" t="s">
        <v>43</v>
      </c>
      <c r="N12" s="10" t="str">
        <f>((J12*400)+(K12*100))+L12</f>
        <v>0</v>
      </c>
      <c r="O12" s="10" t="s">
        <v>439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>
        <v>1</v>
      </c>
      <c r="K13" s="10">
        <v>1</v>
      </c>
      <c r="L13" s="10" t="s">
        <v>1931</v>
      </c>
      <c r="M13" s="10" t="s">
        <v>81</v>
      </c>
      <c r="N13" s="10" t="str">
        <f>((J13*400)+(K13*100))+L13</f>
        <v>0</v>
      </c>
      <c r="O13" s="10" t="s">
        <v>439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8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4669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4670</v>
      </c>
      <c r="B10" s="10" t="s">
        <v>4671</v>
      </c>
      <c r="C10" s="10" t="s">
        <v>4672</v>
      </c>
      <c r="D10" s="10" t="s">
        <v>3950</v>
      </c>
      <c r="E10" s="10">
        <v>1</v>
      </c>
      <c r="F10" s="10">
        <v>18390</v>
      </c>
      <c r="G10" s="10" t="s">
        <v>4673</v>
      </c>
      <c r="H10" s="10" t="s">
        <v>40</v>
      </c>
      <c r="I10" s="10" t="s">
        <v>4674</v>
      </c>
      <c r="J10" s="10">
        <v>1</v>
      </c>
      <c r="K10" s="10">
        <v>1</v>
      </c>
      <c r="L10" s="10" t="s">
        <v>3148</v>
      </c>
      <c r="M10" s="10" t="s">
        <v>212</v>
      </c>
      <c r="N10" s="10" t="str">
        <f>((J10*400)+(K10*100))+L10</f>
        <v>0</v>
      </c>
      <c r="O10" s="10" t="s">
        <v>186</v>
      </c>
      <c r="P10" s="10" t="str">
        <f>N10*O10</f>
        <v>0</v>
      </c>
      <c r="Q10" s="10">
        <v>1</v>
      </c>
      <c r="R10" s="10" t="s">
        <v>4670</v>
      </c>
      <c r="S10" s="10" t="s">
        <v>4671</v>
      </c>
      <c r="T10" s="10" t="s">
        <v>4675</v>
      </c>
      <c r="U10" s="10" t="s">
        <v>3957</v>
      </c>
      <c r="V10" s="10" t="s">
        <v>4676</v>
      </c>
      <c r="W10" s="10" t="s">
        <v>966</v>
      </c>
      <c r="X10" s="10" t="s">
        <v>76</v>
      </c>
      <c r="Y10" s="10" t="s">
        <v>741</v>
      </c>
      <c r="Z10" s="10">
        <v>315</v>
      </c>
      <c r="AA10" s="10">
        <v>100</v>
      </c>
      <c r="AB10" s="10">
        <v>7800</v>
      </c>
      <c r="AC10" s="10" t="str">
        <f>Z10*AB10</f>
        <v>0</v>
      </c>
      <c r="AD10" s="10">
        <v>9</v>
      </c>
      <c r="AE10" s="10">
        <v>9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1362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8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4677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4678</v>
      </c>
      <c r="S10" s="10" t="s">
        <v>4679</v>
      </c>
      <c r="T10" s="10" t="s">
        <v>4680</v>
      </c>
      <c r="U10" s="10" t="s">
        <v>4681</v>
      </c>
      <c r="V10" s="10" t="s">
        <v>4682</v>
      </c>
      <c r="W10" s="10" t="s">
        <v>75</v>
      </c>
      <c r="X10" s="10" t="s">
        <v>203</v>
      </c>
      <c r="Y10" s="10" t="s">
        <v>77</v>
      </c>
      <c r="Z10" s="10">
        <v>102</v>
      </c>
      <c r="AA10" s="10">
        <v>100</v>
      </c>
      <c r="AB10" s="10">
        <v>7100</v>
      </c>
      <c r="AC10" s="10" t="str">
        <f>Z10*AB10</f>
        <v>0</v>
      </c>
      <c r="AD10" s="10">
        <v>13</v>
      </c>
      <c r="AE10" s="10">
        <v>55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4683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8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4684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4685</v>
      </c>
      <c r="B10" s="10" t="s">
        <v>4686</v>
      </c>
      <c r="C10" s="10" t="s">
        <v>4687</v>
      </c>
      <c r="D10" s="10" t="s">
        <v>4688</v>
      </c>
      <c r="E10" s="10">
        <v>1</v>
      </c>
      <c r="F10" s="10">
        <v>18734</v>
      </c>
      <c r="G10" s="10" t="s">
        <v>4689</v>
      </c>
      <c r="H10" s="10" t="s">
        <v>40</v>
      </c>
      <c r="I10" s="10" t="s">
        <v>4690</v>
      </c>
      <c r="J10" s="10">
        <v>0</v>
      </c>
      <c r="K10" s="10">
        <v>0</v>
      </c>
      <c r="L10" s="10" t="s">
        <v>4691</v>
      </c>
      <c r="M10" s="10" t="s">
        <v>212</v>
      </c>
      <c r="N10" s="10" t="str">
        <f>((J10*400)+(K10*100))+L10</f>
        <v>0</v>
      </c>
      <c r="O10" s="10" t="s">
        <v>223</v>
      </c>
      <c r="P10" s="10" t="str">
        <f>N10*O10</f>
        <v>0</v>
      </c>
      <c r="Q10" s="10">
        <v>1</v>
      </c>
      <c r="R10" s="10" t="s">
        <v>4685</v>
      </c>
      <c r="S10" s="10" t="s">
        <v>4686</v>
      </c>
      <c r="T10" s="10" t="s">
        <v>4692</v>
      </c>
      <c r="U10" s="10" t="s">
        <v>4693</v>
      </c>
      <c r="V10" s="10" t="s">
        <v>4694</v>
      </c>
      <c r="W10" s="10" t="s">
        <v>95</v>
      </c>
      <c r="X10" s="10" t="s">
        <v>76</v>
      </c>
      <c r="Y10" s="10" t="s">
        <v>88</v>
      </c>
      <c r="Z10" s="10">
        <v>70</v>
      </c>
      <c r="AA10" s="10">
        <v>100</v>
      </c>
      <c r="AB10" s="10">
        <v>8550</v>
      </c>
      <c r="AC10" s="10" t="str">
        <f>Z10*AB10</f>
        <v>0</v>
      </c>
      <c r="AD10" s="10">
        <v>3</v>
      </c>
      <c r="AE10" s="10">
        <v>3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 t="s">
        <v>4685</v>
      </c>
      <c r="B11" s="10" t="s">
        <v>4686</v>
      </c>
      <c r="C11" s="10" t="s">
        <v>4687</v>
      </c>
      <c r="D11" s="10" t="s">
        <v>4688</v>
      </c>
      <c r="E11" s="10">
        <v>2</v>
      </c>
      <c r="F11" s="10">
        <v>18735</v>
      </c>
      <c r="G11" s="10" t="s">
        <v>4695</v>
      </c>
      <c r="H11" s="10" t="s">
        <v>40</v>
      </c>
      <c r="I11" s="10" t="s">
        <v>4696</v>
      </c>
      <c r="J11" s="10">
        <v>0</v>
      </c>
      <c r="K11" s="10">
        <v>0</v>
      </c>
      <c r="L11" s="10" t="s">
        <v>4697</v>
      </c>
      <c r="M11" s="10" t="s">
        <v>212</v>
      </c>
      <c r="N11" s="10" t="str">
        <f>((J11*400)+(K11*100))+L11</f>
        <v>0</v>
      </c>
      <c r="O11" s="10" t="s">
        <v>223</v>
      </c>
      <c r="P11" s="10" t="str">
        <f>N11*O11</f>
        <v>0</v>
      </c>
      <c r="Q11" s="10">
        <v>1</v>
      </c>
      <c r="R11" s="10" t="s">
        <v>4685</v>
      </c>
      <c r="S11" s="10" t="s">
        <v>4686</v>
      </c>
      <c r="T11" s="10" t="s">
        <v>4692</v>
      </c>
      <c r="U11" s="10" t="s">
        <v>4693</v>
      </c>
      <c r="V11" s="10" t="s">
        <v>4698</v>
      </c>
      <c r="W11" s="10" t="s">
        <v>95</v>
      </c>
      <c r="X11" s="10" t="s">
        <v>76</v>
      </c>
      <c r="Y11" s="10" t="s">
        <v>88</v>
      </c>
      <c r="Z11" s="10">
        <v>70</v>
      </c>
      <c r="AA11" s="10">
        <v>100</v>
      </c>
      <c r="AB11" s="10">
        <v>8550</v>
      </c>
      <c r="AC11" s="10" t="str">
        <f>Z11*AB11</f>
        <v>0</v>
      </c>
      <c r="AD11" s="10">
        <v>3</v>
      </c>
      <c r="AE11" s="10">
        <v>3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8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4699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4700</v>
      </c>
      <c r="B10" s="10" t="s">
        <v>4701</v>
      </c>
      <c r="C10" s="10" t="s">
        <v>4702</v>
      </c>
      <c r="D10" s="10" t="s">
        <v>4703</v>
      </c>
      <c r="E10" s="10">
        <v>1</v>
      </c>
      <c r="F10" s="10">
        <v>17769</v>
      </c>
      <c r="G10" s="10" t="s">
        <v>4704</v>
      </c>
      <c r="H10" s="10" t="s">
        <v>40</v>
      </c>
      <c r="I10" s="10" t="s">
        <v>4705</v>
      </c>
      <c r="J10" s="10">
        <v>0</v>
      </c>
      <c r="K10" s="10">
        <v>2</v>
      </c>
      <c r="L10" s="10" t="s">
        <v>211</v>
      </c>
      <c r="M10" s="10" t="s">
        <v>122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 t="s">
        <v>4700</v>
      </c>
      <c r="B11" s="10" t="s">
        <v>4701</v>
      </c>
      <c r="C11" s="10" t="s">
        <v>4702</v>
      </c>
      <c r="D11" s="10" t="s">
        <v>4703</v>
      </c>
      <c r="E11" s="10">
        <v>2</v>
      </c>
      <c r="F11" s="10">
        <v>17770</v>
      </c>
      <c r="G11" s="10" t="s">
        <v>4706</v>
      </c>
      <c r="H11" s="10" t="s">
        <v>40</v>
      </c>
      <c r="I11" s="10" t="s">
        <v>4707</v>
      </c>
      <c r="J11" s="10">
        <v>1</v>
      </c>
      <c r="K11" s="10">
        <v>1</v>
      </c>
      <c r="L11" s="10" t="s">
        <v>135</v>
      </c>
      <c r="M11" s="10" t="s">
        <v>122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8">
      <c r="A12" s="10" t="s">
        <v>4700</v>
      </c>
      <c r="B12" s="10" t="s">
        <v>4701</v>
      </c>
      <c r="C12" s="10" t="s">
        <v>4702</v>
      </c>
      <c r="D12" s="10" t="s">
        <v>4703</v>
      </c>
      <c r="E12" s="10">
        <v>3</v>
      </c>
      <c r="F12" s="10">
        <v>17771</v>
      </c>
      <c r="G12" s="10" t="s">
        <v>4708</v>
      </c>
      <c r="H12" s="10" t="s">
        <v>40</v>
      </c>
      <c r="I12" s="10" t="s">
        <v>4709</v>
      </c>
      <c r="J12" s="10">
        <v>1</v>
      </c>
      <c r="K12" s="10">
        <v>1</v>
      </c>
      <c r="L12" s="10" t="s">
        <v>135</v>
      </c>
      <c r="M12" s="10" t="s">
        <v>122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</row>
    <row r="13" spans="1:38">
      <c r="A13" s="10" t="s">
        <v>4700</v>
      </c>
      <c r="B13" s="10" t="s">
        <v>4701</v>
      </c>
      <c r="C13" s="10" t="s">
        <v>4702</v>
      </c>
      <c r="D13" s="10" t="s">
        <v>4703</v>
      </c>
      <c r="E13" s="10">
        <v>4</v>
      </c>
      <c r="F13" s="10">
        <v>17772</v>
      </c>
      <c r="G13" s="10" t="s">
        <v>4710</v>
      </c>
      <c r="H13" s="10" t="s">
        <v>40</v>
      </c>
      <c r="I13" s="10" t="s">
        <v>4711</v>
      </c>
      <c r="J13" s="10">
        <v>1</v>
      </c>
      <c r="K13" s="10">
        <v>1</v>
      </c>
      <c r="L13" s="10" t="s">
        <v>135</v>
      </c>
      <c r="M13" s="10" t="s">
        <v>122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</row>
    <row r="14" spans="1:38">
      <c r="A14" s="10" t="s">
        <v>4700</v>
      </c>
      <c r="B14" s="10" t="s">
        <v>4701</v>
      </c>
      <c r="C14" s="10" t="s">
        <v>4702</v>
      </c>
      <c r="D14" s="10" t="s">
        <v>4703</v>
      </c>
      <c r="E14" s="10">
        <v>5</v>
      </c>
      <c r="F14" s="10">
        <v>17773</v>
      </c>
      <c r="G14" s="10" t="s">
        <v>4712</v>
      </c>
      <c r="H14" s="10" t="s">
        <v>40</v>
      </c>
      <c r="I14" s="10" t="s">
        <v>4713</v>
      </c>
      <c r="J14" s="10">
        <v>1</v>
      </c>
      <c r="K14" s="10">
        <v>1</v>
      </c>
      <c r="L14" s="10" t="s">
        <v>135</v>
      </c>
      <c r="M14" s="10" t="s">
        <v>122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0.3</v>
      </c>
      <c r="AL14" s="10" t="str">
        <f>ROUND(AJ14*(AK14/100),2)</f>
        <v>0</v>
      </c>
    </row>
    <row r="15" spans="1:38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8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9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4714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4715</v>
      </c>
      <c r="B10" s="10" t="s">
        <v>4716</v>
      </c>
      <c r="C10" s="10" t="s">
        <v>4717</v>
      </c>
      <c r="D10" s="10" t="s">
        <v>4718</v>
      </c>
      <c r="E10" s="10">
        <v>1</v>
      </c>
      <c r="F10" s="10">
        <v>17848</v>
      </c>
      <c r="G10" s="10" t="s">
        <v>4719</v>
      </c>
      <c r="H10" s="10" t="s">
        <v>40</v>
      </c>
      <c r="I10" s="10" t="s">
        <v>4720</v>
      </c>
      <c r="J10" s="10">
        <v>0</v>
      </c>
      <c r="K10" s="10">
        <v>1</v>
      </c>
      <c r="L10" s="10" t="s">
        <v>80</v>
      </c>
      <c r="M10" s="10" t="s">
        <v>43</v>
      </c>
      <c r="N10" s="10" t="str">
        <f>((J10*400)+(K10*100))+L10</f>
        <v>0</v>
      </c>
      <c r="O10" s="10" t="s">
        <v>1374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9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37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4721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4722</v>
      </c>
      <c r="B10" s="10" t="s">
        <v>4723</v>
      </c>
      <c r="C10" s="10" t="s">
        <v>4724</v>
      </c>
      <c r="D10" s="10" t="s">
        <v>4725</v>
      </c>
      <c r="E10" s="10">
        <v>1</v>
      </c>
      <c r="F10" s="10">
        <v>15859</v>
      </c>
      <c r="G10" s="10" t="s">
        <v>4726</v>
      </c>
      <c r="H10" s="10" t="s">
        <v>40</v>
      </c>
      <c r="I10" s="10" t="s">
        <v>4727</v>
      </c>
      <c r="J10" s="10">
        <v>2</v>
      </c>
      <c r="K10" s="10">
        <v>0</v>
      </c>
      <c r="L10" s="10" t="s">
        <v>80</v>
      </c>
      <c r="M10" s="10" t="s">
        <v>81</v>
      </c>
      <c r="N10" s="10" t="str">
        <f>((J10*400)+(K10*100))+L10</f>
        <v>0</v>
      </c>
      <c r="O10" s="10" t="s">
        <v>1521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2</v>
      </c>
      <c r="K11" s="10">
        <v>2</v>
      </c>
      <c r="L11" s="10" t="s">
        <v>62</v>
      </c>
      <c r="M11" s="10" t="s">
        <v>73</v>
      </c>
      <c r="N11" s="10" t="str">
        <f>((J11*400)+(K11*100))+L11</f>
        <v>0</v>
      </c>
      <c r="O11" s="10" t="s">
        <v>1521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8">
      <c r="A12" s="10" t="s">
        <v>4722</v>
      </c>
      <c r="B12" s="10" t="s">
        <v>4723</v>
      </c>
      <c r="C12" s="10" t="s">
        <v>4724</v>
      </c>
      <c r="D12" s="10" t="s">
        <v>4725</v>
      </c>
      <c r="E12" s="10">
        <v>2</v>
      </c>
      <c r="F12" s="10">
        <v>15875</v>
      </c>
      <c r="G12" s="10" t="s">
        <v>4728</v>
      </c>
      <c r="H12" s="10" t="s">
        <v>40</v>
      </c>
      <c r="I12" s="10" t="s">
        <v>4729</v>
      </c>
      <c r="J12" s="10">
        <v>2</v>
      </c>
      <c r="K12" s="10">
        <v>1</v>
      </c>
      <c r="L12" s="10" t="s">
        <v>80</v>
      </c>
      <c r="M12" s="10" t="s">
        <v>73</v>
      </c>
      <c r="N12" s="10" t="str">
        <f>((J12*400)+(K12*100))+L12</f>
        <v>0</v>
      </c>
      <c r="O12" s="10" t="s">
        <v>439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364</v>
      </c>
      <c r="M13" s="10" t="s">
        <v>43</v>
      </c>
      <c r="N13" s="10" t="str">
        <f>((J13*400)+(K13*100))+L13</f>
        <v>0</v>
      </c>
      <c r="O13" s="10" t="s">
        <v>439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187</v>
      </c>
      <c r="M14" s="10" t="s">
        <v>43</v>
      </c>
      <c r="N14" s="10" t="str">
        <f>((J14*400)+(K14*100))+L14</f>
        <v>0</v>
      </c>
      <c r="O14" s="10" t="s">
        <v>439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8">
      <c r="A15" s="10"/>
      <c r="B15" s="10"/>
      <c r="C15" s="10"/>
      <c r="D15" s="10"/>
      <c r="E15" s="10"/>
      <c r="F15" s="10"/>
      <c r="G15" s="10"/>
      <c r="H15" s="10"/>
      <c r="I15" s="10"/>
      <c r="J15" s="10">
        <v>0</v>
      </c>
      <c r="K15" s="10">
        <v>1</v>
      </c>
      <c r="L15" s="10" t="s">
        <v>541</v>
      </c>
      <c r="M15" s="10" t="s">
        <v>73</v>
      </c>
      <c r="N15" s="10" t="str">
        <f>((J15*400)+(K15*100))+L15</f>
        <v>0</v>
      </c>
      <c r="O15" s="10" t="s">
        <v>439</v>
      </c>
      <c r="P15" s="10" t="str">
        <f>N15*O15</f>
        <v>0</v>
      </c>
      <c r="Q15" s="10"/>
      <c r="R15" s="10"/>
      <c r="S15" s="10"/>
      <c r="T15" s="10"/>
      <c r="U15" s="10"/>
      <c r="V15" s="10"/>
      <c r="W15" s="10" t="s">
        <v>45</v>
      </c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P15</f>
        <v>0</v>
      </c>
      <c r="AH15" s="10" t="str">
        <f>AG15</f>
        <v>0</v>
      </c>
      <c r="AI15" s="10">
        <v>0</v>
      </c>
      <c r="AJ15" s="10" t="str">
        <f>IF((AI15-AH15) &gt; 1,0,IF((AI15-AH15)&lt;0,AH15-AI15,AI15-AH15))</f>
        <v>0</v>
      </c>
      <c r="AK15" s="10">
        <v>0.3</v>
      </c>
      <c r="AL15" s="10" t="str">
        <f>ROUND(AJ15*(AK15/100),2)</f>
        <v>0</v>
      </c>
    </row>
    <row r="16" spans="1:38">
      <c r="A16" s="10"/>
      <c r="B16" s="10"/>
      <c r="C16" s="10"/>
      <c r="D16" s="10"/>
      <c r="E16" s="10"/>
      <c r="F16" s="10"/>
      <c r="G16" s="10"/>
      <c r="H16" s="10"/>
      <c r="I16" s="10"/>
      <c r="J16" s="10">
        <v>0</v>
      </c>
      <c r="K16" s="10">
        <v>3</v>
      </c>
      <c r="L16" s="10" t="s">
        <v>113</v>
      </c>
      <c r="M16" s="10" t="s">
        <v>73</v>
      </c>
      <c r="N16" s="10" t="str">
        <f>((J16*400)+(K16*100))+L16</f>
        <v>0</v>
      </c>
      <c r="O16" s="10" t="s">
        <v>439</v>
      </c>
      <c r="P16" s="10" t="str">
        <f>N16*O16</f>
        <v>0</v>
      </c>
      <c r="Q16" s="10"/>
      <c r="R16" s="10"/>
      <c r="S16" s="10"/>
      <c r="T16" s="10"/>
      <c r="U16" s="10"/>
      <c r="V16" s="10"/>
      <c r="W16" s="10" t="s">
        <v>45</v>
      </c>
      <c r="X16" s="10"/>
      <c r="Y16" s="10"/>
      <c r="Z16" s="10"/>
      <c r="AA16" s="10"/>
      <c r="AB16" s="10"/>
      <c r="AC16" s="10"/>
      <c r="AD16" s="10"/>
      <c r="AE16" s="10"/>
      <c r="AF16" s="10"/>
      <c r="AG16" s="10" t="str">
        <f>P16</f>
        <v>0</v>
      </c>
      <c r="AH16" s="10" t="str">
        <f>AG16</f>
        <v>0</v>
      </c>
      <c r="AI16" s="10">
        <v>0</v>
      </c>
      <c r="AJ16" s="10" t="str">
        <f>IF((AI16-AH16) &gt; 1,0,IF((AI16-AH16)&lt;0,AH16-AI16,AI16-AH16))</f>
        <v>0</v>
      </c>
      <c r="AK16" s="10">
        <v>0.3</v>
      </c>
      <c r="AL16" s="10" t="str">
        <f>ROUND(AJ16*(AK16/100),2)</f>
        <v>0</v>
      </c>
    </row>
    <row r="17" spans="1:38">
      <c r="A17" s="10"/>
      <c r="B17" s="10"/>
      <c r="C17" s="10"/>
      <c r="D17" s="10"/>
      <c r="E17" s="10"/>
      <c r="F17" s="10"/>
      <c r="G17" s="10"/>
      <c r="H17" s="10"/>
      <c r="I17" s="10"/>
      <c r="J17" s="10">
        <v>7</v>
      </c>
      <c r="K17" s="10">
        <v>1</v>
      </c>
      <c r="L17" s="10" t="s">
        <v>2553</v>
      </c>
      <c r="M17" s="10" t="s">
        <v>73</v>
      </c>
      <c r="N17" s="10" t="str">
        <f>((J17*400)+(K17*100))+L17</f>
        <v>0</v>
      </c>
      <c r="O17" s="10" t="s">
        <v>439</v>
      </c>
      <c r="P17" s="10" t="str">
        <f>N17*O17</f>
        <v>0</v>
      </c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 t="str">
        <f>AF17+P17</f>
        <v>0</v>
      </c>
      <c r="AH17" s="10" t="str">
        <f>AG17</f>
        <v>0</v>
      </c>
      <c r="AI17" s="10">
        <v>0</v>
      </c>
      <c r="AJ17" s="10" t="str">
        <f>IF((AI17-AH17) &gt; 1,0,IF((AI17-AH17)&lt;0,AH17-AI17,AI17-AH17))</f>
        <v>0</v>
      </c>
      <c r="AK17" s="10">
        <v>0.3</v>
      </c>
      <c r="AL17" s="10" t="str">
        <f>ROUND(AJ17*(AK17/100),2)</f>
        <v>0</v>
      </c>
    </row>
    <row r="18" spans="1:38">
      <c r="A18" s="10" t="s">
        <v>4722</v>
      </c>
      <c r="B18" s="10" t="s">
        <v>4723</v>
      </c>
      <c r="C18" s="10" t="s">
        <v>4724</v>
      </c>
      <c r="D18" s="10" t="s">
        <v>4725</v>
      </c>
      <c r="E18" s="10">
        <v>3</v>
      </c>
      <c r="F18" s="10">
        <v>15927</v>
      </c>
      <c r="G18" s="10" t="s">
        <v>4730</v>
      </c>
      <c r="H18" s="10" t="s">
        <v>40</v>
      </c>
      <c r="I18" s="10" t="s">
        <v>4731</v>
      </c>
      <c r="J18" s="10">
        <v>5</v>
      </c>
      <c r="K18" s="10">
        <v>2</v>
      </c>
      <c r="L18" s="10" t="s">
        <v>493</v>
      </c>
      <c r="M18" s="10" t="s">
        <v>81</v>
      </c>
      <c r="N18" s="10" t="str">
        <f>((J18*400)+(K18*100))+L18</f>
        <v>0</v>
      </c>
      <c r="O18" s="10" t="s">
        <v>237</v>
      </c>
      <c r="P18" s="10" t="str">
        <f>N18*O18</f>
        <v>0</v>
      </c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 t="str">
        <f>AF18+P18</f>
        <v>0</v>
      </c>
      <c r="AH18" s="10" t="str">
        <f>AG18</f>
        <v>0</v>
      </c>
      <c r="AI18" s="10">
        <v>50000000</v>
      </c>
      <c r="AJ18" s="10" t="str">
        <f>IF((AI18-AH18) &gt; 1,0,IF((AI18-AH18)&lt;0,AH18-AI18,AI18-AH18))</f>
        <v>0</v>
      </c>
      <c r="AK18" s="10">
        <v>0.01</v>
      </c>
      <c r="AL18" s="10" t="str">
        <f>ROUND(AJ18*(AK18/100),2)</f>
        <v>0</v>
      </c>
    </row>
    <row r="19" spans="1:38">
      <c r="A19" s="10" t="s">
        <v>4722</v>
      </c>
      <c r="B19" s="10" t="s">
        <v>4723</v>
      </c>
      <c r="C19" s="10" t="s">
        <v>4724</v>
      </c>
      <c r="D19" s="10" t="s">
        <v>4725</v>
      </c>
      <c r="E19" s="10">
        <v>4</v>
      </c>
      <c r="F19" s="10">
        <v>18912</v>
      </c>
      <c r="G19" s="10" t="s">
        <v>4732</v>
      </c>
      <c r="H19" s="10" t="s">
        <v>40</v>
      </c>
      <c r="I19" s="10" t="s">
        <v>4733</v>
      </c>
      <c r="J19" s="10">
        <v>2</v>
      </c>
      <c r="K19" s="10">
        <v>3</v>
      </c>
      <c r="L19" s="10" t="s">
        <v>452</v>
      </c>
      <c r="M19" s="10" t="s">
        <v>81</v>
      </c>
      <c r="N19" s="10" t="str">
        <f>((J19*400)+(K19*100))+L19</f>
        <v>0</v>
      </c>
      <c r="O19" s="10" t="s">
        <v>281</v>
      </c>
      <c r="P19" s="10" t="str">
        <f>N19*O19</f>
        <v>0</v>
      </c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 t="str">
        <f>AF19+P19</f>
        <v>0</v>
      </c>
      <c r="AH19" s="10" t="str">
        <f>AG19</f>
        <v>0</v>
      </c>
      <c r="AI19" s="10">
        <v>50000000</v>
      </c>
      <c r="AJ19" s="10" t="str">
        <f>IF((AI19-AH19) &gt; 1,0,IF((AI19-AH19)&lt;0,AH19-AI19,AI19-AH19))</f>
        <v>0</v>
      </c>
      <c r="AK19" s="10">
        <v>0.01</v>
      </c>
      <c r="AL19" s="10" t="str">
        <f>ROUND(AJ19*(AK19/100),2)</f>
        <v>0</v>
      </c>
    </row>
    <row r="20" spans="1:38">
      <c r="A20" s="10" t="s">
        <v>4722</v>
      </c>
      <c r="B20" s="10" t="s">
        <v>4723</v>
      </c>
      <c r="C20" s="10" t="s">
        <v>4724</v>
      </c>
      <c r="D20" s="10" t="s">
        <v>4725</v>
      </c>
      <c r="E20" s="10">
        <v>5</v>
      </c>
      <c r="F20" s="10">
        <v>15960</v>
      </c>
      <c r="G20" s="10" t="s">
        <v>4734</v>
      </c>
      <c r="H20" s="10" t="s">
        <v>40</v>
      </c>
      <c r="I20" s="10" t="s">
        <v>4735</v>
      </c>
      <c r="J20" s="10">
        <v>5</v>
      </c>
      <c r="K20" s="10">
        <v>3</v>
      </c>
      <c r="L20" s="10" t="s">
        <v>1476</v>
      </c>
      <c r="M20" s="10" t="s">
        <v>81</v>
      </c>
      <c r="N20" s="10" t="str">
        <f>((J20*400)+(K20*100))+L20</f>
        <v>0</v>
      </c>
      <c r="O20" s="10" t="s">
        <v>112</v>
      </c>
      <c r="P20" s="10" t="str">
        <f>N20*O20</f>
        <v>0</v>
      </c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 t="str">
        <f>AF20+P20</f>
        <v>0</v>
      </c>
      <c r="AH20" s="10" t="str">
        <f>AG20</f>
        <v>0</v>
      </c>
      <c r="AI20" s="10">
        <v>50000000</v>
      </c>
      <c r="AJ20" s="10" t="str">
        <f>IF((AI20-AH20) &gt; 1,0,IF((AI20-AH20)&lt;0,AH20-AI20,AI20-AH20))</f>
        <v>0</v>
      </c>
      <c r="AK20" s="10">
        <v>0.01</v>
      </c>
      <c r="AL20" s="10" t="str">
        <f>ROUND(AJ20*(AK20/100),2)</f>
        <v>0</v>
      </c>
    </row>
    <row r="21" spans="1:38">
      <c r="A21" s="10" t="s">
        <v>4722</v>
      </c>
      <c r="B21" s="10" t="s">
        <v>4723</v>
      </c>
      <c r="C21" s="10" t="s">
        <v>4724</v>
      </c>
      <c r="D21" s="10" t="s">
        <v>4725</v>
      </c>
      <c r="E21" s="10">
        <v>6</v>
      </c>
      <c r="F21" s="10">
        <v>16432</v>
      </c>
      <c r="G21" s="10" t="s">
        <v>4736</v>
      </c>
      <c r="H21" s="10" t="s">
        <v>40</v>
      </c>
      <c r="I21" s="10" t="s">
        <v>4737</v>
      </c>
      <c r="J21" s="10">
        <v>0</v>
      </c>
      <c r="K21" s="10">
        <v>2</v>
      </c>
      <c r="L21" s="10" t="s">
        <v>562</v>
      </c>
      <c r="M21" s="10" t="s">
        <v>73</v>
      </c>
      <c r="N21" s="10" t="str">
        <f>((J21*400)+(K21*100))+L21</f>
        <v>0</v>
      </c>
      <c r="O21" s="10" t="s">
        <v>281</v>
      </c>
      <c r="P21" s="10" t="str">
        <f>N21*O21</f>
        <v>0</v>
      </c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 t="str">
        <f>AF21+P21</f>
        <v>0</v>
      </c>
      <c r="AH21" s="10" t="str">
        <f>AG21</f>
        <v>0</v>
      </c>
      <c r="AI21" s="10">
        <v>0</v>
      </c>
      <c r="AJ21" s="10" t="str">
        <f>IF((AI21-AH21) &gt; 1,0,IF((AI21-AH21)&lt;0,AH21-AI21,AI21-AH21))</f>
        <v>0</v>
      </c>
      <c r="AK21" s="10">
        <v>0.3</v>
      </c>
      <c r="AL21" s="10" t="str">
        <f>ROUND(AJ21*(AK21/100),2)</f>
        <v>0</v>
      </c>
    </row>
    <row r="22" spans="1:38">
      <c r="A22" s="10" t="s">
        <v>4722</v>
      </c>
      <c r="B22" s="10" t="s">
        <v>4723</v>
      </c>
      <c r="C22" s="10" t="s">
        <v>4724</v>
      </c>
      <c r="D22" s="10" t="s">
        <v>4725</v>
      </c>
      <c r="E22" s="10">
        <v>7</v>
      </c>
      <c r="F22" s="10">
        <v>18564</v>
      </c>
      <c r="G22" s="10" t="s">
        <v>4738</v>
      </c>
      <c r="H22" s="10" t="s">
        <v>40</v>
      </c>
      <c r="I22" s="10" t="s">
        <v>4739</v>
      </c>
      <c r="J22" s="10">
        <v>0</v>
      </c>
      <c r="K22" s="10">
        <v>2</v>
      </c>
      <c r="L22" s="10" t="s">
        <v>80</v>
      </c>
      <c r="M22" s="10" t="s">
        <v>73</v>
      </c>
      <c r="N22" s="10" t="str">
        <f>((J22*400)+(K22*100))+L22</f>
        <v>0</v>
      </c>
      <c r="O22" s="10" t="s">
        <v>223</v>
      </c>
      <c r="P22" s="10" t="str">
        <f>N22*O22</f>
        <v>0</v>
      </c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 t="str">
        <f>AF22+P22</f>
        <v>0</v>
      </c>
      <c r="AH22" s="10" t="str">
        <f>AG22</f>
        <v>0</v>
      </c>
      <c r="AI22" s="10">
        <v>0</v>
      </c>
      <c r="AJ22" s="10" t="str">
        <f>IF((AI22-AH22) &gt; 1,0,IF((AI22-AH22)&lt;0,AH22-AI22,AI22-AH22))</f>
        <v>0</v>
      </c>
      <c r="AK22" s="10">
        <v>0.3</v>
      </c>
      <c r="AL22" s="10" t="str">
        <f>ROUND(AJ22*(AK22/100),2)</f>
        <v>0</v>
      </c>
    </row>
    <row r="23" spans="1:38">
      <c r="A23" s="10" t="s">
        <v>4722</v>
      </c>
      <c r="B23" s="10" t="s">
        <v>4723</v>
      </c>
      <c r="C23" s="10" t="s">
        <v>4724</v>
      </c>
      <c r="D23" s="10" t="s">
        <v>4725</v>
      </c>
      <c r="E23" s="10">
        <v>8</v>
      </c>
      <c r="F23" s="10">
        <v>16433</v>
      </c>
      <c r="G23" s="10" t="s">
        <v>4740</v>
      </c>
      <c r="H23" s="10" t="s">
        <v>40</v>
      </c>
      <c r="I23" s="10" t="s">
        <v>4741</v>
      </c>
      <c r="J23" s="10">
        <v>1</v>
      </c>
      <c r="K23" s="10">
        <v>1</v>
      </c>
      <c r="L23" s="10" t="s">
        <v>4742</v>
      </c>
      <c r="M23" s="10" t="s">
        <v>73</v>
      </c>
      <c r="N23" s="10" t="str">
        <f>((J23*400)+(K23*100))+L23</f>
        <v>0</v>
      </c>
      <c r="O23" s="10" t="s">
        <v>660</v>
      </c>
      <c r="P23" s="10" t="str">
        <f>N23*O23</f>
        <v>0</v>
      </c>
      <c r="Q23" s="10"/>
      <c r="R23" s="10"/>
      <c r="S23" s="10"/>
      <c r="T23" s="10"/>
      <c r="U23" s="10"/>
      <c r="V23" s="10"/>
      <c r="W23" s="10" t="s">
        <v>45</v>
      </c>
      <c r="X23" s="10"/>
      <c r="Y23" s="10"/>
      <c r="Z23" s="10"/>
      <c r="AA23" s="10"/>
      <c r="AB23" s="10"/>
      <c r="AC23" s="10"/>
      <c r="AD23" s="10"/>
      <c r="AE23" s="10"/>
      <c r="AF23" s="10"/>
      <c r="AG23" s="10" t="str">
        <f>P23</f>
        <v>0</v>
      </c>
      <c r="AH23" s="10" t="str">
        <f>AG23</f>
        <v>0</v>
      </c>
      <c r="AI23" s="10">
        <v>0</v>
      </c>
      <c r="AJ23" s="10" t="str">
        <f>IF((AI23-AH23) &gt; 1,0,IF((AI23-AH23)&lt;0,AH23-AI23,AI23-AH23))</f>
        <v>0</v>
      </c>
      <c r="AK23" s="10">
        <v>0.3</v>
      </c>
      <c r="AL23" s="10" t="str">
        <f>ROUND(AJ23*(AK23/100),2)</f>
        <v>0</v>
      </c>
    </row>
    <row r="24" spans="1:38">
      <c r="A24" s="10"/>
      <c r="B24" s="10"/>
      <c r="C24" s="10"/>
      <c r="D24" s="10"/>
      <c r="E24" s="10"/>
      <c r="F24" s="10"/>
      <c r="G24" s="10"/>
      <c r="H24" s="10"/>
      <c r="I24" s="10"/>
      <c r="J24" s="10">
        <v>0</v>
      </c>
      <c r="K24" s="10">
        <v>0</v>
      </c>
      <c r="L24" s="10" t="s">
        <v>4743</v>
      </c>
      <c r="M24" s="10" t="s">
        <v>73</v>
      </c>
      <c r="N24" s="10" t="str">
        <f>((J24*400)+(K24*100))+L24</f>
        <v>0</v>
      </c>
      <c r="O24" s="10" t="s">
        <v>660</v>
      </c>
      <c r="P24" s="10" t="str">
        <f>N24*O24</f>
        <v>0</v>
      </c>
      <c r="Q24" s="10"/>
      <c r="R24" s="10"/>
      <c r="S24" s="10"/>
      <c r="T24" s="10"/>
      <c r="U24" s="10"/>
      <c r="V24" s="10"/>
      <c r="W24" s="10" t="s">
        <v>45</v>
      </c>
      <c r="X24" s="10"/>
      <c r="Y24" s="10"/>
      <c r="Z24" s="10"/>
      <c r="AA24" s="10"/>
      <c r="AB24" s="10"/>
      <c r="AC24" s="10"/>
      <c r="AD24" s="10"/>
      <c r="AE24" s="10"/>
      <c r="AF24" s="10"/>
      <c r="AG24" s="10" t="str">
        <f>P24</f>
        <v>0</v>
      </c>
      <c r="AH24" s="10" t="str">
        <f>AG24</f>
        <v>0</v>
      </c>
      <c r="AI24" s="10">
        <v>0</v>
      </c>
      <c r="AJ24" s="10" t="str">
        <f>IF((AI24-AH24) &gt; 1,0,IF((AI24-AH24)&lt;0,AH24-AI24,AI24-AH24))</f>
        <v>0</v>
      </c>
      <c r="AK24" s="10">
        <v>0.3</v>
      </c>
      <c r="AL24" s="10" t="str">
        <f>ROUND(AJ24*(AK24/100),2)</f>
        <v>0</v>
      </c>
    </row>
    <row r="25" spans="1:38">
      <c r="A25" s="10"/>
      <c r="B25" s="10"/>
      <c r="C25" s="10"/>
      <c r="D25" s="10"/>
      <c r="E25" s="10"/>
      <c r="F25" s="10"/>
      <c r="G25" s="10"/>
      <c r="H25" s="10"/>
      <c r="I25" s="10"/>
      <c r="J25" s="10">
        <v>1</v>
      </c>
      <c r="K25" s="10">
        <v>1</v>
      </c>
      <c r="L25" s="10" t="s">
        <v>4221</v>
      </c>
      <c r="M25" s="10" t="s">
        <v>73</v>
      </c>
      <c r="N25" s="10" t="str">
        <f>((J25*400)+(K25*100))+L25</f>
        <v>0</v>
      </c>
      <c r="O25" s="10" t="s">
        <v>660</v>
      </c>
      <c r="P25" s="10" t="str">
        <f>N25*O25</f>
        <v>0</v>
      </c>
      <c r="Q25" s="10"/>
      <c r="R25" s="10"/>
      <c r="S25" s="10"/>
      <c r="T25" s="10"/>
      <c r="U25" s="10"/>
      <c r="V25" s="10"/>
      <c r="W25" s="10" t="s">
        <v>45</v>
      </c>
      <c r="X25" s="10"/>
      <c r="Y25" s="10"/>
      <c r="Z25" s="10"/>
      <c r="AA25" s="10"/>
      <c r="AB25" s="10"/>
      <c r="AC25" s="10"/>
      <c r="AD25" s="10"/>
      <c r="AE25" s="10"/>
      <c r="AF25" s="10"/>
      <c r="AG25" s="10" t="str">
        <f>P25</f>
        <v>0</v>
      </c>
      <c r="AH25" s="10" t="str">
        <f>AG25</f>
        <v>0</v>
      </c>
      <c r="AI25" s="10">
        <v>0</v>
      </c>
      <c r="AJ25" s="10" t="str">
        <f>IF((AI25-AH25) &gt; 1,0,IF((AI25-AH25)&lt;0,AH25-AI25,AI25-AH25))</f>
        <v>0</v>
      </c>
      <c r="AK25" s="10">
        <v>0.3</v>
      </c>
      <c r="AL25" s="10" t="str">
        <f>ROUND(AJ25*(AK25/100),2)</f>
        <v>0</v>
      </c>
    </row>
    <row r="26" spans="1:38">
      <c r="A26" s="10"/>
      <c r="B26" s="10"/>
      <c r="C26" s="10"/>
      <c r="D26" s="10"/>
      <c r="E26" s="10"/>
      <c r="F26" s="10"/>
      <c r="G26" s="10"/>
      <c r="H26" s="10"/>
      <c r="I26" s="10"/>
      <c r="J26" s="10">
        <v>1</v>
      </c>
      <c r="K26" s="10">
        <v>2</v>
      </c>
      <c r="L26" s="10" t="s">
        <v>4744</v>
      </c>
      <c r="M26" s="10" t="s">
        <v>73</v>
      </c>
      <c r="N26" s="10" t="str">
        <f>((J26*400)+(K26*100))+L26</f>
        <v>0</v>
      </c>
      <c r="O26" s="10" t="s">
        <v>660</v>
      </c>
      <c r="P26" s="10" t="str">
        <f>N26*O26</f>
        <v>0</v>
      </c>
      <c r="Q26" s="10"/>
      <c r="R26" s="10"/>
      <c r="S26" s="10"/>
      <c r="T26" s="10"/>
      <c r="U26" s="10"/>
      <c r="V26" s="10"/>
      <c r="W26" s="10" t="s">
        <v>45</v>
      </c>
      <c r="X26" s="10"/>
      <c r="Y26" s="10"/>
      <c r="Z26" s="10"/>
      <c r="AA26" s="10"/>
      <c r="AB26" s="10"/>
      <c r="AC26" s="10"/>
      <c r="AD26" s="10"/>
      <c r="AE26" s="10"/>
      <c r="AF26" s="10"/>
      <c r="AG26" s="10" t="str">
        <f>P26</f>
        <v>0</v>
      </c>
      <c r="AH26" s="10" t="str">
        <f>AG26</f>
        <v>0</v>
      </c>
      <c r="AI26" s="10">
        <v>0</v>
      </c>
      <c r="AJ26" s="10" t="str">
        <f>IF((AI26-AH26) &gt; 1,0,IF((AI26-AH26)&lt;0,AH26-AI26,AI26-AH26))</f>
        <v>0</v>
      </c>
      <c r="AK26" s="10">
        <v>0.3</v>
      </c>
      <c r="AL26" s="10" t="str">
        <f>ROUND(AJ26*(AK26/100),2)</f>
        <v>0</v>
      </c>
    </row>
    <row r="27" spans="1:38">
      <c r="A27" s="10"/>
      <c r="B27" s="10"/>
      <c r="C27" s="10"/>
      <c r="D27" s="10"/>
      <c r="E27" s="10"/>
      <c r="F27" s="10"/>
      <c r="G27" s="10"/>
      <c r="H27" s="10"/>
      <c r="I27" s="10"/>
      <c r="J27" s="10">
        <v>0</v>
      </c>
      <c r="K27" s="10">
        <v>2</v>
      </c>
      <c r="L27" s="10" t="s">
        <v>4745</v>
      </c>
      <c r="M27" s="10" t="s">
        <v>73</v>
      </c>
      <c r="N27" s="10" t="str">
        <f>((J27*400)+(K27*100))+L27</f>
        <v>0</v>
      </c>
      <c r="O27" s="10" t="s">
        <v>660</v>
      </c>
      <c r="P27" s="10" t="str">
        <f>N27*O27</f>
        <v>0</v>
      </c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 t="str">
        <f>AF27+P27</f>
        <v>0</v>
      </c>
      <c r="AH27" s="10" t="str">
        <f>AG27</f>
        <v>0</v>
      </c>
      <c r="AI27" s="10">
        <v>0</v>
      </c>
      <c r="AJ27" s="10" t="str">
        <f>IF((AI27-AH27) &gt; 1,0,IF((AI27-AH27)&lt;0,AH27-AI27,AI27-AH27))</f>
        <v>0</v>
      </c>
      <c r="AK27" s="10">
        <v>0.3</v>
      </c>
      <c r="AL27" s="10" t="str">
        <f>ROUND(AJ27*(AK27/100),2)</f>
        <v>0</v>
      </c>
    </row>
    <row r="28" spans="1:38">
      <c r="A28" s="10" t="s">
        <v>4722</v>
      </c>
      <c r="B28" s="10" t="s">
        <v>4723</v>
      </c>
      <c r="C28" s="10" t="s">
        <v>4724</v>
      </c>
      <c r="D28" s="10" t="s">
        <v>4725</v>
      </c>
      <c r="E28" s="10">
        <v>9</v>
      </c>
      <c r="F28" s="10">
        <v>16434</v>
      </c>
      <c r="G28" s="10" t="s">
        <v>4746</v>
      </c>
      <c r="H28" s="10" t="s">
        <v>40</v>
      </c>
      <c r="I28" s="10" t="s">
        <v>4747</v>
      </c>
      <c r="J28" s="10">
        <v>0</v>
      </c>
      <c r="K28" s="10">
        <v>0</v>
      </c>
      <c r="L28" s="10" t="s">
        <v>174</v>
      </c>
      <c r="M28" s="10" t="s">
        <v>73</v>
      </c>
      <c r="N28" s="10" t="str">
        <f>((J28*400)+(K28*100))+L28</f>
        <v>0</v>
      </c>
      <c r="O28" s="10" t="s">
        <v>317</v>
      </c>
      <c r="P28" s="10" t="str">
        <f>N28*O28</f>
        <v>0</v>
      </c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 t="str">
        <f>AF28+P28</f>
        <v>0</v>
      </c>
      <c r="AH28" s="10" t="str">
        <f>AG28</f>
        <v>0</v>
      </c>
      <c r="AI28" s="10">
        <v>0</v>
      </c>
      <c r="AJ28" s="10" t="str">
        <f>IF((AI28-AH28) &gt; 1,0,IF((AI28-AH28)&lt;0,AH28-AI28,AI28-AH28))</f>
        <v>0</v>
      </c>
      <c r="AK28" s="10">
        <v>0.3</v>
      </c>
      <c r="AL28" s="10" t="str">
        <f>ROUND(AJ28*(AK28/100),2)</f>
        <v>0</v>
      </c>
    </row>
    <row r="29" spans="1:38">
      <c r="A29" s="10"/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 t="s">
        <v>46</v>
      </c>
      <c r="AL29" s="10" t="str">
        <f>SUM(AL10:AL28)</f>
        <v>0</v>
      </c>
    </row>
    <row r="30" spans="1:38">
      <c r="A30" s="11"/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 t="s">
        <v>47</v>
      </c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  <c r="AJ30" s="11"/>
      <c r="AK30" s="11"/>
      <c r="AL30" s="11"/>
    </row>
    <row r="31" spans="1:38">
      <c r="A31" s="11"/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2" t="s">
        <v>48</v>
      </c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  <c r="AJ31" s="11"/>
      <c r="AK31" s="11"/>
      <c r="AL31" s="11"/>
    </row>
    <row r="32" spans="1:38">
      <c r="A32" s="11"/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2" t="s">
        <v>49</v>
      </c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  <c r="AJ32" s="11"/>
      <c r="AK32" s="11"/>
      <c r="AL32" s="11"/>
    </row>
    <row r="33" spans="1:38">
      <c r="A33" s="11"/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2" t="s">
        <v>50</v>
      </c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  <c r="AJ33" s="11"/>
      <c r="AK33" s="11"/>
      <c r="AL33" s="11"/>
    </row>
    <row r="34" spans="1:38">
      <c r="A34" s="11"/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2" t="s">
        <v>51</v>
      </c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</row>
    <row r="35" spans="1:38">
      <c r="A35" s="11"/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2" t="s">
        <v>52</v>
      </c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</row>
    <row r="36" spans="1:38">
      <c r="A36" s="11"/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2" t="s">
        <v>53</v>
      </c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  <c r="AJ36" s="11"/>
      <c r="AK36" s="11"/>
      <c r="AL36" s="11"/>
    </row>
    <row r="37" spans="1:38">
      <c r="A37" s="11"/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2" t="s">
        <v>54</v>
      </c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  <c r="AJ37" s="11"/>
      <c r="AK37" s="11"/>
      <c r="AL37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9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4748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4749</v>
      </c>
      <c r="B10" s="10" t="s">
        <v>4750</v>
      </c>
      <c r="C10" s="10" t="s">
        <v>4751</v>
      </c>
      <c r="D10" s="10" t="s">
        <v>4752</v>
      </c>
      <c r="E10" s="10">
        <v>1</v>
      </c>
      <c r="F10" s="10">
        <v>16078</v>
      </c>
      <c r="G10" s="10" t="s">
        <v>4753</v>
      </c>
      <c r="H10" s="10" t="s">
        <v>40</v>
      </c>
      <c r="I10" s="10" t="s">
        <v>4754</v>
      </c>
      <c r="J10" s="10">
        <v>0</v>
      </c>
      <c r="K10" s="10">
        <v>1</v>
      </c>
      <c r="L10" s="10" t="s">
        <v>113</v>
      </c>
      <c r="M10" s="10" t="s">
        <v>63</v>
      </c>
      <c r="N10" s="10" t="str">
        <f>((J10*400)+(K10*100))+L10</f>
        <v>0</v>
      </c>
      <c r="O10" s="10" t="s">
        <v>186</v>
      </c>
      <c r="P10" s="10" t="str">
        <f>N10*O10</f>
        <v>0</v>
      </c>
      <c r="Q10" s="10">
        <v>1</v>
      </c>
      <c r="R10" s="10" t="s">
        <v>4749</v>
      </c>
      <c r="S10" s="10" t="s">
        <v>4750</v>
      </c>
      <c r="T10" s="10" t="s">
        <v>4755</v>
      </c>
      <c r="U10" s="10" t="s">
        <v>4756</v>
      </c>
      <c r="V10" s="10" t="s">
        <v>4757</v>
      </c>
      <c r="W10" s="10" t="s">
        <v>95</v>
      </c>
      <c r="X10" s="10" t="s">
        <v>76</v>
      </c>
      <c r="Y10" s="10" t="s">
        <v>70</v>
      </c>
      <c r="Z10" s="10">
        <v>72</v>
      </c>
      <c r="AA10" s="10">
        <v>100</v>
      </c>
      <c r="AB10" s="10">
        <v>8550</v>
      </c>
      <c r="AC10" s="10" t="str">
        <f>Z10*AB10</f>
        <v>0</v>
      </c>
      <c r="AD10" s="10">
        <v>26</v>
      </c>
      <c r="AE10" s="10">
        <v>42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176</v>
      </c>
      <c r="M11" s="10" t="s">
        <v>81</v>
      </c>
      <c r="N11" s="10" t="str">
        <f>((J11*400)+(K11*100))+L11</f>
        <v>0</v>
      </c>
      <c r="O11" s="10" t="s">
        <v>186</v>
      </c>
      <c r="P11" s="10" t="str">
        <f>N11*O11</f>
        <v>0</v>
      </c>
      <c r="Q11" s="10">
        <v>1</v>
      </c>
      <c r="R11" s="10" t="s">
        <v>4749</v>
      </c>
      <c r="S11" s="10" t="s">
        <v>4750</v>
      </c>
      <c r="T11" s="10" t="s">
        <v>4755</v>
      </c>
      <c r="U11" s="10" t="s">
        <v>4756</v>
      </c>
      <c r="V11" s="10" t="s">
        <v>4758</v>
      </c>
      <c r="W11" s="10" t="s">
        <v>191</v>
      </c>
      <c r="X11" s="10" t="s">
        <v>76</v>
      </c>
      <c r="Y11" s="10" t="s">
        <v>1100</v>
      </c>
      <c r="Z11" s="10">
        <v>18</v>
      </c>
      <c r="AA11" s="10">
        <v>100</v>
      </c>
      <c r="AB11" s="10">
        <v>2600</v>
      </c>
      <c r="AC11" s="10" t="str">
        <f>Z11*AB11</f>
        <v>0</v>
      </c>
      <c r="AD11" s="10">
        <v>31</v>
      </c>
      <c r="AE11" s="10">
        <v>52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  <c r="AM11" t="s">
        <v>272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211</v>
      </c>
      <c r="M12" s="10" t="s">
        <v>43</v>
      </c>
      <c r="N12" s="10" t="str">
        <f>((J12*400)+(K12*100))+L12</f>
        <v>0</v>
      </c>
      <c r="O12" s="10" t="s">
        <v>186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 t="s">
        <v>4749</v>
      </c>
      <c r="B13" s="10" t="s">
        <v>4750</v>
      </c>
      <c r="C13" s="10" t="s">
        <v>4751</v>
      </c>
      <c r="D13" s="10" t="s">
        <v>4752</v>
      </c>
      <c r="E13" s="10">
        <v>2</v>
      </c>
      <c r="F13" s="10">
        <v>16175</v>
      </c>
      <c r="G13" s="10" t="s">
        <v>4759</v>
      </c>
      <c r="H13" s="10" t="s">
        <v>40</v>
      </c>
      <c r="I13" s="10" t="s">
        <v>4760</v>
      </c>
      <c r="J13" s="10">
        <v>8</v>
      </c>
      <c r="K13" s="10">
        <v>2</v>
      </c>
      <c r="L13" s="10" t="s">
        <v>744</v>
      </c>
      <c r="M13" s="10" t="s">
        <v>81</v>
      </c>
      <c r="N13" s="10" t="str">
        <f>((J13*400)+(K13*100))+L13</f>
        <v>0</v>
      </c>
      <c r="O13" s="10" t="s">
        <v>259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9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4761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4762</v>
      </c>
      <c r="B10" s="10" t="s">
        <v>4763</v>
      </c>
      <c r="C10" s="10" t="s">
        <v>4764</v>
      </c>
      <c r="D10" s="10" t="s">
        <v>4688</v>
      </c>
      <c r="E10" s="10">
        <v>1</v>
      </c>
      <c r="F10" s="10">
        <v>18744</v>
      </c>
      <c r="G10" s="10" t="s">
        <v>4765</v>
      </c>
      <c r="H10" s="10" t="s">
        <v>40</v>
      </c>
      <c r="I10" s="10" t="s">
        <v>4766</v>
      </c>
      <c r="J10" s="10">
        <v>0</v>
      </c>
      <c r="K10" s="10">
        <v>0</v>
      </c>
      <c r="L10" s="10" t="s">
        <v>640</v>
      </c>
      <c r="M10" s="10" t="s">
        <v>73</v>
      </c>
      <c r="N10" s="10" t="str">
        <f>((J10*400)+(K10*100))+L10</f>
        <v>0</v>
      </c>
      <c r="O10" s="10" t="s">
        <v>2109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9">
      <c r="A11" s="10" t="s">
        <v>4762</v>
      </c>
      <c r="B11" s="10" t="s">
        <v>4763</v>
      </c>
      <c r="C11" s="10" t="s">
        <v>4764</v>
      </c>
      <c r="D11" s="10" t="s">
        <v>4688</v>
      </c>
      <c r="E11" s="10">
        <v>2</v>
      </c>
      <c r="F11" s="10">
        <v>18745</v>
      </c>
      <c r="G11" s="10" t="s">
        <v>4767</v>
      </c>
      <c r="H11" s="10" t="s">
        <v>40</v>
      </c>
      <c r="I11" s="10" t="s">
        <v>4768</v>
      </c>
      <c r="J11" s="10">
        <v>0</v>
      </c>
      <c r="K11" s="10">
        <v>0</v>
      </c>
      <c r="L11" s="10" t="s">
        <v>4769</v>
      </c>
      <c r="M11" s="10" t="s">
        <v>73</v>
      </c>
      <c r="N11" s="10" t="str">
        <f>((J11*400)+(K11*100))+L11</f>
        <v>0</v>
      </c>
      <c r="O11" s="10" t="s">
        <v>2109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9">
      <c r="A12" s="10" t="s">
        <v>4762</v>
      </c>
      <c r="B12" s="10" t="s">
        <v>4763</v>
      </c>
      <c r="C12" s="10" t="s">
        <v>4764</v>
      </c>
      <c r="D12" s="10" t="s">
        <v>4688</v>
      </c>
      <c r="E12" s="10">
        <v>3</v>
      </c>
      <c r="F12" s="10">
        <v>18746</v>
      </c>
      <c r="G12" s="10" t="s">
        <v>4770</v>
      </c>
      <c r="H12" s="10" t="s">
        <v>40</v>
      </c>
      <c r="I12" s="10" t="s">
        <v>4771</v>
      </c>
      <c r="J12" s="10">
        <v>0</v>
      </c>
      <c r="K12" s="10">
        <v>0</v>
      </c>
      <c r="L12" s="10" t="s">
        <v>4772</v>
      </c>
      <c r="M12" s="10" t="s">
        <v>73</v>
      </c>
      <c r="N12" s="10" t="str">
        <f>((J12*400)+(K12*100))+L12</f>
        <v>0</v>
      </c>
      <c r="O12" s="10" t="s">
        <v>2109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</row>
    <row r="13" spans="1:39">
      <c r="A13" s="10" t="s">
        <v>4762</v>
      </c>
      <c r="B13" s="10" t="s">
        <v>4763</v>
      </c>
      <c r="C13" s="10" t="s">
        <v>4764</v>
      </c>
      <c r="D13" s="10" t="s">
        <v>4688</v>
      </c>
      <c r="E13" s="10">
        <v>4</v>
      </c>
      <c r="F13" s="10">
        <v>18747</v>
      </c>
      <c r="G13" s="10" t="s">
        <v>4773</v>
      </c>
      <c r="H13" s="10" t="s">
        <v>40</v>
      </c>
      <c r="I13" s="10" t="s">
        <v>4774</v>
      </c>
      <c r="J13" s="10">
        <v>0</v>
      </c>
      <c r="K13" s="10">
        <v>0</v>
      </c>
      <c r="L13" s="10" t="s">
        <v>471</v>
      </c>
      <c r="M13" s="10" t="s">
        <v>212</v>
      </c>
      <c r="N13" s="10" t="str">
        <f>((J13*400)+(K13*100))+L13</f>
        <v>0</v>
      </c>
      <c r="O13" s="10" t="s">
        <v>2109</v>
      </c>
      <c r="P13" s="10" t="str">
        <f>N13*O13</f>
        <v>0</v>
      </c>
      <c r="Q13" s="10">
        <v>1</v>
      </c>
      <c r="R13" s="10" t="s">
        <v>4762</v>
      </c>
      <c r="S13" s="10" t="s">
        <v>4763</v>
      </c>
      <c r="T13" s="10" t="s">
        <v>4775</v>
      </c>
      <c r="U13" s="10" t="s">
        <v>4693</v>
      </c>
      <c r="V13" s="10" t="s">
        <v>4776</v>
      </c>
      <c r="W13" s="10" t="s">
        <v>95</v>
      </c>
      <c r="X13" s="10" t="s">
        <v>76</v>
      </c>
      <c r="Y13" s="10" t="s">
        <v>88</v>
      </c>
      <c r="Z13" s="10">
        <v>90</v>
      </c>
      <c r="AA13" s="10">
        <v>100</v>
      </c>
      <c r="AB13" s="10">
        <v>8550</v>
      </c>
      <c r="AC13" s="10" t="str">
        <f>Z13*AB13</f>
        <v>0</v>
      </c>
      <c r="AD13" s="10">
        <v>3</v>
      </c>
      <c r="AE13" s="10">
        <v>3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/>
    </row>
    <row r="14" spans="1:39">
      <c r="A14" s="10" t="s">
        <v>4762</v>
      </c>
      <c r="B14" s="10" t="s">
        <v>4763</v>
      </c>
      <c r="C14" s="10" t="s">
        <v>4764</v>
      </c>
      <c r="D14" s="10" t="s">
        <v>4688</v>
      </c>
      <c r="E14" s="10">
        <v>5</v>
      </c>
      <c r="F14" s="10">
        <v>18748</v>
      </c>
      <c r="G14" s="10" t="s">
        <v>4777</v>
      </c>
      <c r="H14" s="10" t="s">
        <v>40</v>
      </c>
      <c r="I14" s="10" t="s">
        <v>4778</v>
      </c>
      <c r="J14" s="10">
        <v>0</v>
      </c>
      <c r="K14" s="10">
        <v>0</v>
      </c>
      <c r="L14" s="10" t="s">
        <v>4779</v>
      </c>
      <c r="M14" s="10" t="s">
        <v>73</v>
      </c>
      <c r="N14" s="10" t="str">
        <f>((J14*400)+(K14*100))+L14</f>
        <v>0</v>
      </c>
      <c r="O14" s="10" t="s">
        <v>2109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0.3</v>
      </c>
      <c r="AL14" s="10" t="str">
        <f>ROUND(AJ14*(AK14/100),2)</f>
        <v>0</v>
      </c>
    </row>
    <row r="15" spans="1:39">
      <c r="A15" s="10" t="s">
        <v>4762</v>
      </c>
      <c r="B15" s="10" t="s">
        <v>4763</v>
      </c>
      <c r="C15" s="10" t="s">
        <v>4764</v>
      </c>
      <c r="D15" s="10" t="s">
        <v>4688</v>
      </c>
      <c r="E15" s="10">
        <v>6</v>
      </c>
      <c r="F15" s="10">
        <v>18749</v>
      </c>
      <c r="G15" s="10" t="s">
        <v>4780</v>
      </c>
      <c r="H15" s="10" t="s">
        <v>40</v>
      </c>
      <c r="I15" s="10" t="s">
        <v>4781</v>
      </c>
      <c r="J15" s="10">
        <v>0</v>
      </c>
      <c r="K15" s="10">
        <v>0</v>
      </c>
      <c r="L15" s="10" t="s">
        <v>4782</v>
      </c>
      <c r="M15" s="10" t="s">
        <v>73</v>
      </c>
      <c r="N15" s="10" t="str">
        <f>((J15*400)+(K15*100))+L15</f>
        <v>0</v>
      </c>
      <c r="O15" s="10" t="s">
        <v>2109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0</v>
      </c>
      <c r="AJ15" s="10" t="str">
        <f>IF((AI15-AH15) &gt; 1,0,IF((AI15-AH15)&lt;0,AH15-AI15,AI15-AH15))</f>
        <v>0</v>
      </c>
      <c r="AK15" s="10">
        <v>0.3</v>
      </c>
      <c r="AL15" s="10" t="str">
        <f>ROUND(AJ15*(AK15/100),2)</f>
        <v>0</v>
      </c>
    </row>
    <row r="16" spans="1:39">
      <c r="A16" s="10" t="s">
        <v>4762</v>
      </c>
      <c r="B16" s="10" t="s">
        <v>4763</v>
      </c>
      <c r="C16" s="10" t="s">
        <v>4764</v>
      </c>
      <c r="D16" s="10" t="s">
        <v>4688</v>
      </c>
      <c r="E16" s="10">
        <v>7</v>
      </c>
      <c r="F16" s="10">
        <v>18795</v>
      </c>
      <c r="G16" s="10" t="s">
        <v>4783</v>
      </c>
      <c r="H16" s="10" t="s">
        <v>40</v>
      </c>
      <c r="I16" s="10" t="s">
        <v>4784</v>
      </c>
      <c r="J16" s="10">
        <v>0</v>
      </c>
      <c r="K16" s="10">
        <v>0</v>
      </c>
      <c r="L16" s="10" t="s">
        <v>4785</v>
      </c>
      <c r="M16" s="10" t="s">
        <v>73</v>
      </c>
      <c r="N16" s="10" t="str">
        <f>((J16*400)+(K16*100))+L16</f>
        <v>0</v>
      </c>
      <c r="O16" s="10" t="s">
        <v>237</v>
      </c>
      <c r="P16" s="10" t="str">
        <f>N16*O16</f>
        <v>0</v>
      </c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 t="str">
        <f>AF16+P16</f>
        <v>0</v>
      </c>
      <c r="AH16" s="10" t="str">
        <f>AG16</f>
        <v>0</v>
      </c>
      <c r="AI16" s="10">
        <v>0</v>
      </c>
      <c r="AJ16" s="10" t="str">
        <f>IF((AI16-AH16) &gt; 1,0,IF((AI16-AH16)&lt;0,AH16-AI16,AI16-AH16))</f>
        <v>0</v>
      </c>
      <c r="AK16" s="10">
        <v>0.3</v>
      </c>
      <c r="AL16" s="10" t="str">
        <f>ROUND(AJ16*(AK16/100),2)</f>
        <v>0</v>
      </c>
    </row>
    <row r="17" spans="1:39">
      <c r="A17" s="10" t="s">
        <v>4762</v>
      </c>
      <c r="B17" s="10" t="s">
        <v>4763</v>
      </c>
      <c r="C17" s="10" t="s">
        <v>4764</v>
      </c>
      <c r="D17" s="10" t="s">
        <v>4688</v>
      </c>
      <c r="E17" s="10">
        <v>8</v>
      </c>
      <c r="F17" s="10">
        <v>18796</v>
      </c>
      <c r="G17" s="10" t="s">
        <v>4786</v>
      </c>
      <c r="H17" s="10" t="s">
        <v>40</v>
      </c>
      <c r="I17" s="10" t="s">
        <v>4787</v>
      </c>
      <c r="J17" s="10">
        <v>0</v>
      </c>
      <c r="K17" s="10">
        <v>0</v>
      </c>
      <c r="L17" s="10" t="s">
        <v>452</v>
      </c>
      <c r="M17" s="10" t="s">
        <v>73</v>
      </c>
      <c r="N17" s="10" t="str">
        <f>((J17*400)+(K17*100))+L17</f>
        <v>0</v>
      </c>
      <c r="O17" s="10" t="s">
        <v>237</v>
      </c>
      <c r="P17" s="10" t="str">
        <f>N17*O17</f>
        <v>0</v>
      </c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 t="str">
        <f>AF17+P17</f>
        <v>0</v>
      </c>
      <c r="AH17" s="10" t="str">
        <f>AG17</f>
        <v>0</v>
      </c>
      <c r="AI17" s="10">
        <v>0</v>
      </c>
      <c r="AJ17" s="10" t="str">
        <f>IF((AI17-AH17) &gt; 1,0,IF((AI17-AH17)&lt;0,AH17-AI17,AI17-AH17))</f>
        <v>0</v>
      </c>
      <c r="AK17" s="10">
        <v>0.3</v>
      </c>
      <c r="AL17" s="10" t="str">
        <f>ROUND(AJ17*(AK17/100),2)</f>
        <v>0</v>
      </c>
    </row>
    <row r="18" spans="1:39">
      <c r="A18" s="10" t="s">
        <v>4762</v>
      </c>
      <c r="B18" s="10" t="s">
        <v>4763</v>
      </c>
      <c r="C18" s="10" t="s">
        <v>4764</v>
      </c>
      <c r="D18" s="10" t="s">
        <v>4688</v>
      </c>
      <c r="E18" s="10">
        <v>9</v>
      </c>
      <c r="F18" s="10">
        <v>18803</v>
      </c>
      <c r="G18" s="10" t="s">
        <v>4788</v>
      </c>
      <c r="H18" s="10" t="s">
        <v>40</v>
      </c>
      <c r="I18" s="10" t="s">
        <v>4789</v>
      </c>
      <c r="J18" s="10">
        <v>0</v>
      </c>
      <c r="K18" s="10">
        <v>0</v>
      </c>
      <c r="L18" s="10" t="s">
        <v>267</v>
      </c>
      <c r="M18" s="10" t="s">
        <v>212</v>
      </c>
      <c r="N18" s="10" t="str">
        <f>((J18*400)+(K18*100))+L18</f>
        <v>0</v>
      </c>
      <c r="O18" s="10" t="s">
        <v>237</v>
      </c>
      <c r="P18" s="10" t="str">
        <f>N18*O18</f>
        <v>0</v>
      </c>
      <c r="Q18" s="10">
        <v>1</v>
      </c>
      <c r="R18" s="10" t="s">
        <v>4762</v>
      </c>
      <c r="S18" s="10" t="s">
        <v>4763</v>
      </c>
      <c r="T18" s="10" t="s">
        <v>4775</v>
      </c>
      <c r="U18" s="10" t="s">
        <v>4693</v>
      </c>
      <c r="V18" s="10" t="s">
        <v>4790</v>
      </c>
      <c r="W18" s="10" t="s">
        <v>95</v>
      </c>
      <c r="X18" s="10" t="s">
        <v>76</v>
      </c>
      <c r="Y18" s="10" t="s">
        <v>88</v>
      </c>
      <c r="Z18" s="10">
        <v>70</v>
      </c>
      <c r="AA18" s="10">
        <v>100</v>
      </c>
      <c r="AB18" s="10">
        <v>8550</v>
      </c>
      <c r="AC18" s="10" t="str">
        <f>Z18*AB18</f>
        <v>0</v>
      </c>
      <c r="AD18" s="10">
        <v>3</v>
      </c>
      <c r="AE18" s="10">
        <v>3</v>
      </c>
      <c r="AF18" s="10" t="str">
        <f>(AC18*(100-AE18))/100</f>
        <v>0</v>
      </c>
      <c r="AG18" s="10" t="str">
        <f>P18+AF18</f>
        <v>0</v>
      </c>
      <c r="AH18" s="10" t="str">
        <f>(AG18*AA18)/100</f>
        <v>0</v>
      </c>
      <c r="AI18" s="10">
        <v>0</v>
      </c>
      <c r="AJ18" s="10" t="str">
        <f>IF((AI18-AH18) &gt; 1,0,IF((AI18-AH18)&lt;0,AH18-AI18,AI18-AH18))</f>
        <v>0</v>
      </c>
      <c r="AK18" s="10">
        <v>0.02</v>
      </c>
      <c r="AL18" s="10" t="str">
        <f>ROUND(AJ18*(AK18/100),2)</f>
        <v>0</v>
      </c>
      <c r="AM18" t="s">
        <v>89</v>
      </c>
    </row>
    <row r="19" spans="1:39">
      <c r="A19" s="10" t="s">
        <v>4762</v>
      </c>
      <c r="B19" s="10" t="s">
        <v>4763</v>
      </c>
      <c r="C19" s="10" t="s">
        <v>4764</v>
      </c>
      <c r="D19" s="10" t="s">
        <v>4688</v>
      </c>
      <c r="E19" s="10">
        <v>10</v>
      </c>
      <c r="F19" s="10">
        <v>18797</v>
      </c>
      <c r="G19" s="10" t="s">
        <v>4791</v>
      </c>
      <c r="H19" s="10" t="s">
        <v>40</v>
      </c>
      <c r="I19" s="10" t="s">
        <v>4792</v>
      </c>
      <c r="J19" s="10">
        <v>0</v>
      </c>
      <c r="K19" s="10">
        <v>0</v>
      </c>
      <c r="L19" s="10" t="s">
        <v>4793</v>
      </c>
      <c r="M19" s="10" t="s">
        <v>212</v>
      </c>
      <c r="N19" s="10" t="str">
        <f>((J19*400)+(K19*100))+L19</f>
        <v>0</v>
      </c>
      <c r="O19" s="10" t="s">
        <v>237</v>
      </c>
      <c r="P19" s="10" t="str">
        <f>N19*O19</f>
        <v>0</v>
      </c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 t="str">
        <f>AF19+P19</f>
        <v>0</v>
      </c>
      <c r="AH19" s="10" t="str">
        <f>AG19</f>
        <v>0</v>
      </c>
      <c r="AI19" s="10">
        <v>0</v>
      </c>
      <c r="AJ19" s="10" t="str">
        <f>IF((AI19-AH19) &gt; 1,0,IF((AI19-AH19)&lt;0,AH19-AI19,AI19-AH19))</f>
        <v>0</v>
      </c>
      <c r="AK19" s="10">
        <v>0.02</v>
      </c>
      <c r="AL19" s="10" t="str">
        <f>ROUND(AJ19*(AK19/100),2)</f>
        <v>0</v>
      </c>
    </row>
    <row r="20" spans="1:39">
      <c r="A20" s="10" t="s">
        <v>4762</v>
      </c>
      <c r="B20" s="10" t="s">
        <v>4763</v>
      </c>
      <c r="C20" s="10" t="s">
        <v>4764</v>
      </c>
      <c r="D20" s="10" t="s">
        <v>4688</v>
      </c>
      <c r="E20" s="10">
        <v>11</v>
      </c>
      <c r="F20" s="10">
        <v>18731</v>
      </c>
      <c r="G20" s="10" t="s">
        <v>4794</v>
      </c>
      <c r="H20" s="10" t="s">
        <v>40</v>
      </c>
      <c r="I20" s="10" t="s">
        <v>4795</v>
      </c>
      <c r="J20" s="10">
        <v>0</v>
      </c>
      <c r="K20" s="10">
        <v>0</v>
      </c>
      <c r="L20" s="10" t="s">
        <v>4796</v>
      </c>
      <c r="M20" s="10" t="s">
        <v>212</v>
      </c>
      <c r="N20" s="10" t="str">
        <f>((J20*400)+(K20*100))+L20</f>
        <v>0</v>
      </c>
      <c r="O20" s="10" t="s">
        <v>223</v>
      </c>
      <c r="P20" s="10" t="str">
        <f>N20*O20</f>
        <v>0</v>
      </c>
      <c r="Q20" s="10">
        <v>1</v>
      </c>
      <c r="R20" s="10" t="s">
        <v>4762</v>
      </c>
      <c r="S20" s="10" t="s">
        <v>4763</v>
      </c>
      <c r="T20" s="10" t="s">
        <v>4775</v>
      </c>
      <c r="U20" s="10" t="s">
        <v>4693</v>
      </c>
      <c r="V20" s="10" t="s">
        <v>4797</v>
      </c>
      <c r="W20" s="10" t="s">
        <v>95</v>
      </c>
      <c r="X20" s="10" t="s">
        <v>76</v>
      </c>
      <c r="Y20" s="10" t="s">
        <v>88</v>
      </c>
      <c r="Z20" s="10">
        <v>70</v>
      </c>
      <c r="AA20" s="10">
        <v>100</v>
      </c>
      <c r="AB20" s="10">
        <v>8550</v>
      </c>
      <c r="AC20" s="10" t="str">
        <f>Z20*AB20</f>
        <v>0</v>
      </c>
      <c r="AD20" s="10">
        <v>3</v>
      </c>
      <c r="AE20" s="10">
        <v>3</v>
      </c>
      <c r="AF20" s="10" t="str">
        <f>(AC20*(100-AE20))/100</f>
        <v>0</v>
      </c>
      <c r="AG20" s="10" t="str">
        <f>P20+AF20</f>
        <v>0</v>
      </c>
      <c r="AH20" s="10" t="str">
        <f>(AG20*AA20)/100</f>
        <v>0</v>
      </c>
      <c r="AI20" s="10">
        <v>0</v>
      </c>
      <c r="AJ20" s="10" t="str">
        <f>IF((AI20-AH20) &gt; 1,0,IF((AI20-AH20)&lt;0,AH20-AI20,AI20-AH20))</f>
        <v>0</v>
      </c>
      <c r="AK20" s="10">
        <v>0.02</v>
      </c>
      <c r="AL20" s="10" t="str">
        <f>ROUND(AJ20*(AK20/100),2)</f>
        <v>0</v>
      </c>
      <c r="AM20" t="s">
        <v>89</v>
      </c>
    </row>
    <row r="21" spans="1:39">
      <c r="A21" s="10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 t="s">
        <v>46</v>
      </c>
      <c r="AL21" s="10" t="str">
        <f>SUM(AL10:AL20)</f>
        <v>0</v>
      </c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 t="s">
        <v>47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48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49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9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50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  <row r="26" spans="1:39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2" t="s">
        <v>51</v>
      </c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</row>
    <row r="27" spans="1:39">
      <c r="A27" s="11"/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2" t="s">
        <v>52</v>
      </c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</row>
    <row r="28" spans="1:39">
      <c r="A28" s="11"/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2" t="s">
        <v>53</v>
      </c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1"/>
      <c r="AL28" s="11"/>
    </row>
    <row r="29" spans="1:39">
      <c r="A29" s="11"/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2" t="s">
        <v>54</v>
      </c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  <c r="AJ29" s="11"/>
      <c r="AK29" s="11"/>
      <c r="AL2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9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4798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4799</v>
      </c>
      <c r="B10" s="10" t="s">
        <v>4800</v>
      </c>
      <c r="C10" s="10" t="s">
        <v>4801</v>
      </c>
      <c r="D10" s="10" t="s">
        <v>4802</v>
      </c>
      <c r="E10" s="10">
        <v>1</v>
      </c>
      <c r="F10" s="10">
        <v>16691</v>
      </c>
      <c r="G10" s="10" t="s">
        <v>4803</v>
      </c>
      <c r="H10" s="10" t="s">
        <v>40</v>
      </c>
      <c r="I10" s="10" t="s">
        <v>4804</v>
      </c>
      <c r="J10" s="10">
        <v>0</v>
      </c>
      <c r="K10" s="10">
        <v>0</v>
      </c>
      <c r="L10" s="10" t="s">
        <v>452</v>
      </c>
      <c r="M10" s="10" t="s">
        <v>212</v>
      </c>
      <c r="N10" s="10" t="str">
        <f>((J10*400)+(K10*100))+L10</f>
        <v>0</v>
      </c>
      <c r="O10" s="10" t="s">
        <v>186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263</v>
      </c>
      <c r="M11" s="10" t="s">
        <v>212</v>
      </c>
      <c r="N11" s="10" t="str">
        <f>((J11*400)+(K11*100))+L11</f>
        <v>0</v>
      </c>
      <c r="O11" s="10" t="s">
        <v>186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1</v>
      </c>
      <c r="K12" s="10">
        <v>3</v>
      </c>
      <c r="L12" s="10" t="s">
        <v>264</v>
      </c>
      <c r="M12" s="10" t="s">
        <v>212</v>
      </c>
      <c r="N12" s="10" t="str">
        <f>((J12*400)+(K12*100))+L12</f>
        <v>0</v>
      </c>
      <c r="O12" s="10" t="s">
        <v>186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9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4805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4806</v>
      </c>
      <c r="B10" s="10" t="s">
        <v>4807</v>
      </c>
      <c r="C10" s="10" t="s">
        <v>4808</v>
      </c>
      <c r="D10" s="10" t="s">
        <v>4809</v>
      </c>
      <c r="E10" s="10">
        <v>1</v>
      </c>
      <c r="F10" s="10">
        <v>16713</v>
      </c>
      <c r="G10" s="10" t="s">
        <v>4810</v>
      </c>
      <c r="H10" s="10" t="s">
        <v>40</v>
      </c>
      <c r="I10" s="10" t="s">
        <v>4811</v>
      </c>
      <c r="J10" s="10">
        <v>0</v>
      </c>
      <c r="K10" s="10">
        <v>0</v>
      </c>
      <c r="L10" s="10" t="s">
        <v>262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2133</v>
      </c>
      <c r="M11" s="10" t="s">
        <v>63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>
        <v>1</v>
      </c>
      <c r="R11" s="10" t="s">
        <v>4806</v>
      </c>
      <c r="S11" s="10" t="s">
        <v>4807</v>
      </c>
      <c r="T11" s="10" t="s">
        <v>4812</v>
      </c>
      <c r="U11" s="10" t="s">
        <v>4813</v>
      </c>
      <c r="V11" s="10" t="s">
        <v>4814</v>
      </c>
      <c r="W11" s="10" t="s">
        <v>68</v>
      </c>
      <c r="X11" s="10" t="s">
        <v>69</v>
      </c>
      <c r="Y11" s="10" t="s">
        <v>70</v>
      </c>
      <c r="Z11" s="10">
        <v>174</v>
      </c>
      <c r="AA11" s="10">
        <v>100</v>
      </c>
      <c r="AB11" s="10">
        <v>8400</v>
      </c>
      <c r="AC11" s="10" t="str">
        <f>Z11*AB11</f>
        <v>0</v>
      </c>
      <c r="AD11" s="10">
        <v>16</v>
      </c>
      <c r="AE11" s="10">
        <v>55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9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4815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4816</v>
      </c>
      <c r="B10" s="10"/>
      <c r="C10" s="10" t="s">
        <v>4817</v>
      </c>
      <c r="D10" s="10" t="s">
        <v>4818</v>
      </c>
      <c r="E10" s="10">
        <v>1</v>
      </c>
      <c r="F10" s="10">
        <v>18619</v>
      </c>
      <c r="G10" s="10" t="s">
        <v>4819</v>
      </c>
      <c r="H10" s="10" t="s">
        <v>40</v>
      </c>
      <c r="I10" s="10"/>
      <c r="J10" s="10">
        <v>0</v>
      </c>
      <c r="K10" s="10">
        <v>0</v>
      </c>
      <c r="L10" s="10" t="s">
        <v>113</v>
      </c>
      <c r="M10" s="10" t="s">
        <v>620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4816</v>
      </c>
      <c r="S10" s="10"/>
      <c r="T10" s="10" t="s">
        <v>4820</v>
      </c>
      <c r="U10" s="10" t="s">
        <v>4821</v>
      </c>
      <c r="V10" s="10" t="s">
        <v>4822</v>
      </c>
      <c r="W10" s="10" t="s">
        <v>624</v>
      </c>
      <c r="X10" s="10" t="s">
        <v>203</v>
      </c>
      <c r="Y10" s="10" t="s">
        <v>77</v>
      </c>
      <c r="Z10" s="10">
        <v>18</v>
      </c>
      <c r="AA10" s="10">
        <v>11.11</v>
      </c>
      <c r="AB10" s="10">
        <v>8200</v>
      </c>
      <c r="AC10" s="10" t="str">
        <f>Z10*AB10</f>
        <v>0</v>
      </c>
      <c r="AD10" s="10">
        <v>86</v>
      </c>
      <c r="AE10" s="10">
        <v>93</v>
      </c>
      <c r="AF10" s="10" t="str">
        <f>(AC10*(100-AE10))/100</f>
        <v>0</v>
      </c>
      <c r="AG10" s="10" t="str">
        <f>SUM(AF10:AF11)+P10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1273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 t="s">
        <v>70</v>
      </c>
      <c r="Z11" s="10">
        <v>144</v>
      </c>
      <c r="AA11" s="10">
        <v>88.89</v>
      </c>
      <c r="AB11" s="10">
        <v>8200</v>
      </c>
      <c r="AC11" s="10" t="str">
        <f>Z11*AB11</f>
        <v>0</v>
      </c>
      <c r="AD11" s="10">
        <v>86</v>
      </c>
      <c r="AE11" s="10">
        <v>93</v>
      </c>
      <c r="AF11" s="10" t="str">
        <f>(AC11*(100-AE11))/100</f>
        <v>0</v>
      </c>
      <c r="AG11" s="10" t="str">
        <f>SUM(AF10:AF11)+P10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1898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2</v>
      </c>
      <c r="K12" s="10">
        <v>2</v>
      </c>
      <c r="L12" s="10" t="s">
        <v>4823</v>
      </c>
      <c r="M12" s="10" t="s">
        <v>43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9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4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4824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4825</v>
      </c>
      <c r="B10" s="10"/>
      <c r="C10" s="10" t="s">
        <v>4826</v>
      </c>
      <c r="D10" s="10" t="s">
        <v>4827</v>
      </c>
      <c r="E10" s="10">
        <v>1</v>
      </c>
      <c r="F10" s="10">
        <v>16748</v>
      </c>
      <c r="G10" s="10" t="s">
        <v>4828</v>
      </c>
      <c r="H10" s="10" t="s">
        <v>40</v>
      </c>
      <c r="I10" s="10" t="s">
        <v>4829</v>
      </c>
      <c r="J10" s="10">
        <v>0</v>
      </c>
      <c r="K10" s="10">
        <v>0</v>
      </c>
      <c r="L10" s="10" t="s">
        <v>842</v>
      </c>
      <c r="M10" s="10" t="s">
        <v>63</v>
      </c>
      <c r="N10" s="10" t="str">
        <f>((J10*400)+(K10*100))+L10</f>
        <v>0</v>
      </c>
      <c r="O10" s="10" t="s">
        <v>186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62</v>
      </c>
      <c r="M11" s="10" t="s">
        <v>63</v>
      </c>
      <c r="N11" s="10" t="str">
        <f>((J11*400)+(K11*100))+L11</f>
        <v>0</v>
      </c>
      <c r="O11" s="10" t="s">
        <v>186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211</v>
      </c>
      <c r="M12" s="10" t="s">
        <v>43</v>
      </c>
      <c r="N12" s="10" t="str">
        <f>((J12*400)+(K12*100))+L12</f>
        <v>0</v>
      </c>
      <c r="O12" s="10" t="s">
        <v>186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176</v>
      </c>
      <c r="M13" s="10" t="s">
        <v>43</v>
      </c>
      <c r="N13" s="10" t="str">
        <f>((J13*400)+(K13*100))+L13</f>
        <v>0</v>
      </c>
      <c r="O13" s="10" t="s">
        <v>186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335</v>
      </c>
      <c r="M14" s="10" t="s">
        <v>43</v>
      </c>
      <c r="N14" s="10" t="str">
        <f>((J14*400)+(K14*100))+L14</f>
        <v>0</v>
      </c>
      <c r="O14" s="10" t="s">
        <v>186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8">
      <c r="A15" s="10"/>
      <c r="B15" s="10"/>
      <c r="C15" s="10"/>
      <c r="D15" s="10"/>
      <c r="E15" s="10"/>
      <c r="F15" s="10"/>
      <c r="G15" s="10"/>
      <c r="H15" s="10"/>
      <c r="I15" s="10"/>
      <c r="J15" s="10">
        <v>0</v>
      </c>
      <c r="K15" s="10">
        <v>2</v>
      </c>
      <c r="L15" s="10" t="s">
        <v>347</v>
      </c>
      <c r="M15" s="10" t="s">
        <v>43</v>
      </c>
      <c r="N15" s="10" t="str">
        <f>((J15*400)+(K15*100))+L15</f>
        <v>0</v>
      </c>
      <c r="O15" s="10" t="s">
        <v>186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</row>
    <row r="16" spans="1:38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 t="s">
        <v>46</v>
      </c>
      <c r="AL16" s="10" t="str">
        <f>SUM(AL10:AL15)</f>
        <v>0</v>
      </c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 t="s">
        <v>47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48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49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50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51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52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8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53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8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54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9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4830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4831</v>
      </c>
      <c r="S10" s="10" t="s">
        <v>4832</v>
      </c>
      <c r="T10" s="10" t="s">
        <v>4833</v>
      </c>
      <c r="U10" s="10" t="s">
        <v>4834</v>
      </c>
      <c r="V10" s="10" t="s">
        <v>4835</v>
      </c>
      <c r="W10" s="10" t="s">
        <v>101</v>
      </c>
      <c r="X10" s="10" t="s">
        <v>203</v>
      </c>
      <c r="Y10" s="10" t="s">
        <v>102</v>
      </c>
      <c r="Z10" s="10">
        <v>126</v>
      </c>
      <c r="AA10" s="10">
        <v>100</v>
      </c>
      <c r="AB10" s="10">
        <v>8550</v>
      </c>
      <c r="AC10" s="10" t="str">
        <f>Z10*AB10</f>
        <v>0</v>
      </c>
      <c r="AD10" s="10">
        <v>101</v>
      </c>
      <c r="AE10" s="10">
        <v>93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/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9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4836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4837</v>
      </c>
      <c r="B10" s="10" t="s">
        <v>4838</v>
      </c>
      <c r="C10" s="10" t="s">
        <v>4839</v>
      </c>
      <c r="D10" s="10" t="s">
        <v>4840</v>
      </c>
      <c r="E10" s="10">
        <v>1</v>
      </c>
      <c r="F10" s="10">
        <v>17545</v>
      </c>
      <c r="G10" s="10" t="s">
        <v>4841</v>
      </c>
      <c r="H10" s="10" t="s">
        <v>40</v>
      </c>
      <c r="I10" s="10" t="s">
        <v>4842</v>
      </c>
      <c r="J10" s="10">
        <v>0</v>
      </c>
      <c r="K10" s="10">
        <v>1</v>
      </c>
      <c r="L10" s="10" t="s">
        <v>80</v>
      </c>
      <c r="M10" s="10" t="s">
        <v>63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>
        <v>1</v>
      </c>
      <c r="R10" s="10" t="s">
        <v>4837</v>
      </c>
      <c r="S10" s="10" t="s">
        <v>4838</v>
      </c>
      <c r="T10" s="10" t="s">
        <v>4843</v>
      </c>
      <c r="U10" s="10" t="s">
        <v>4844</v>
      </c>
      <c r="V10" s="10" t="s">
        <v>4845</v>
      </c>
      <c r="W10" s="10" t="s">
        <v>68</v>
      </c>
      <c r="X10" s="10" t="s">
        <v>69</v>
      </c>
      <c r="Y10" s="10" t="s">
        <v>70</v>
      </c>
      <c r="Z10" s="10">
        <v>189</v>
      </c>
      <c r="AA10" s="10">
        <v>100</v>
      </c>
      <c r="AB10" s="10">
        <v>8400</v>
      </c>
      <c r="AC10" s="10" t="str">
        <f>Z10*AB10</f>
        <v>0</v>
      </c>
      <c r="AD10" s="10">
        <v>41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 t="s">
        <v>4837</v>
      </c>
      <c r="B11" s="10" t="s">
        <v>4838</v>
      </c>
      <c r="C11" s="10" t="s">
        <v>4839</v>
      </c>
      <c r="D11" s="10" t="s">
        <v>4840</v>
      </c>
      <c r="E11" s="10">
        <v>2</v>
      </c>
      <c r="F11" s="10">
        <v>17546</v>
      </c>
      <c r="G11" s="10" t="s">
        <v>4846</v>
      </c>
      <c r="H11" s="10" t="s">
        <v>40</v>
      </c>
      <c r="I11" s="10" t="s">
        <v>4847</v>
      </c>
      <c r="J11" s="10">
        <v>0</v>
      </c>
      <c r="K11" s="10">
        <v>1</v>
      </c>
      <c r="L11" s="10" t="s">
        <v>80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0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4848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4849</v>
      </c>
      <c r="B10" s="10" t="s">
        <v>4850</v>
      </c>
      <c r="C10" s="10" t="s">
        <v>4851</v>
      </c>
      <c r="D10" s="10" t="s">
        <v>4852</v>
      </c>
      <c r="E10" s="10">
        <v>1</v>
      </c>
      <c r="F10" s="10">
        <v>18501</v>
      </c>
      <c r="G10" s="10" t="s">
        <v>4853</v>
      </c>
      <c r="H10" s="10" t="s">
        <v>40</v>
      </c>
      <c r="I10" s="10" t="s">
        <v>4854</v>
      </c>
      <c r="J10" s="10">
        <v>0</v>
      </c>
      <c r="K10" s="10">
        <v>0</v>
      </c>
      <c r="L10" s="10" t="s">
        <v>493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 t="s">
        <v>4849</v>
      </c>
      <c r="B11" s="10" t="s">
        <v>4850</v>
      </c>
      <c r="C11" s="10" t="s">
        <v>4851</v>
      </c>
      <c r="D11" s="10" t="s">
        <v>4852</v>
      </c>
      <c r="E11" s="10">
        <v>2</v>
      </c>
      <c r="F11" s="10">
        <v>18494</v>
      </c>
      <c r="G11" s="10" t="s">
        <v>4855</v>
      </c>
      <c r="H11" s="10" t="s">
        <v>40</v>
      </c>
      <c r="I11" s="10" t="s">
        <v>4856</v>
      </c>
      <c r="J11" s="10">
        <v>0</v>
      </c>
      <c r="K11" s="10">
        <v>3</v>
      </c>
      <c r="L11" s="10" t="s">
        <v>819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 t="s">
        <v>4849</v>
      </c>
      <c r="B12" s="10" t="s">
        <v>4850</v>
      </c>
      <c r="C12" s="10" t="s">
        <v>4851</v>
      </c>
      <c r="D12" s="10" t="s">
        <v>4852</v>
      </c>
      <c r="E12" s="10">
        <v>3</v>
      </c>
      <c r="F12" s="10">
        <v>17763</v>
      </c>
      <c r="G12" s="10" t="s">
        <v>4857</v>
      </c>
      <c r="H12" s="10" t="s">
        <v>40</v>
      </c>
      <c r="I12" s="10" t="s">
        <v>4858</v>
      </c>
      <c r="J12" s="10">
        <v>1</v>
      </c>
      <c r="K12" s="10">
        <v>0</v>
      </c>
      <c r="L12" s="10" t="s">
        <v>771</v>
      </c>
      <c r="M12" s="10" t="s">
        <v>122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0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4859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4860</v>
      </c>
      <c r="B10" s="10" t="s">
        <v>4861</v>
      </c>
      <c r="C10" s="10" t="s">
        <v>4862</v>
      </c>
      <c r="D10" s="10" t="s">
        <v>4688</v>
      </c>
      <c r="E10" s="10">
        <v>1</v>
      </c>
      <c r="F10" s="10">
        <v>18798</v>
      </c>
      <c r="G10" s="10" t="s">
        <v>4863</v>
      </c>
      <c r="H10" s="10" t="s">
        <v>40</v>
      </c>
      <c r="I10" s="10" t="s">
        <v>4864</v>
      </c>
      <c r="J10" s="10">
        <v>0</v>
      </c>
      <c r="K10" s="10">
        <v>0</v>
      </c>
      <c r="L10" s="10" t="s">
        <v>4865</v>
      </c>
      <c r="M10" s="10" t="s">
        <v>212</v>
      </c>
      <c r="N10" s="10" t="str">
        <f>((J10*400)+(K10*100))+L10</f>
        <v>0</v>
      </c>
      <c r="O10" s="10" t="s">
        <v>237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 t="s">
        <v>4860</v>
      </c>
      <c r="B11" s="10" t="s">
        <v>4861</v>
      </c>
      <c r="C11" s="10" t="s">
        <v>4862</v>
      </c>
      <c r="D11" s="10" t="s">
        <v>4688</v>
      </c>
      <c r="E11" s="10">
        <v>2</v>
      </c>
      <c r="F11" s="10">
        <v>18711</v>
      </c>
      <c r="G11" s="10" t="s">
        <v>4866</v>
      </c>
      <c r="H11" s="10" t="s">
        <v>40</v>
      </c>
      <c r="I11" s="10" t="s">
        <v>4867</v>
      </c>
      <c r="J11" s="10">
        <v>1</v>
      </c>
      <c r="K11" s="10">
        <v>0</v>
      </c>
      <c r="L11" s="10" t="s">
        <v>4868</v>
      </c>
      <c r="M11" s="10" t="s">
        <v>73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9">
      <c r="A12" s="10" t="s">
        <v>4860</v>
      </c>
      <c r="B12" s="10" t="s">
        <v>4861</v>
      </c>
      <c r="C12" s="10" t="s">
        <v>4862</v>
      </c>
      <c r="D12" s="10" t="s">
        <v>4688</v>
      </c>
      <c r="E12" s="10">
        <v>3</v>
      </c>
      <c r="F12" s="10">
        <v>18718</v>
      </c>
      <c r="G12" s="10" t="s">
        <v>4869</v>
      </c>
      <c r="H12" s="10" t="s">
        <v>40</v>
      </c>
      <c r="I12" s="10" t="s">
        <v>4870</v>
      </c>
      <c r="J12" s="10">
        <v>0</v>
      </c>
      <c r="K12" s="10">
        <v>3</v>
      </c>
      <c r="L12" s="10" t="s">
        <v>4871</v>
      </c>
      <c r="M12" s="10" t="s">
        <v>73</v>
      </c>
      <c r="N12" s="10" t="str">
        <f>((J12*400)+(K12*100))+L12</f>
        <v>0</v>
      </c>
      <c r="O12" s="10" t="s">
        <v>44</v>
      </c>
      <c r="P12" s="10" t="str">
        <f>N12*O12</f>
        <v>0</v>
      </c>
      <c r="Q12" s="10">
        <v>1</v>
      </c>
      <c r="R12" s="10" t="s">
        <v>4860</v>
      </c>
      <c r="S12" s="10" t="s">
        <v>4861</v>
      </c>
      <c r="T12" s="10" t="s">
        <v>4872</v>
      </c>
      <c r="U12" s="10" t="s">
        <v>4693</v>
      </c>
      <c r="V12" s="10" t="s">
        <v>4873</v>
      </c>
      <c r="W12" s="10" t="s">
        <v>95</v>
      </c>
      <c r="X12" s="10" t="s">
        <v>76</v>
      </c>
      <c r="Y12" s="10" t="s">
        <v>77</v>
      </c>
      <c r="Z12" s="10">
        <v>70</v>
      </c>
      <c r="AA12" s="10">
        <v>100</v>
      </c>
      <c r="AB12" s="10">
        <v>8550</v>
      </c>
      <c r="AC12" s="10" t="str">
        <f>Z12*AB12</f>
        <v>0</v>
      </c>
      <c r="AD12" s="10">
        <v>3</v>
      </c>
      <c r="AE12" s="10">
        <v>3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  <c r="AM12" t="s">
        <v>4874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187</v>
      </c>
      <c r="M13" s="10" t="s">
        <v>73</v>
      </c>
      <c r="N13" s="10" t="str">
        <f>((J13*400)+(K13*100))+L13</f>
        <v>0</v>
      </c>
      <c r="O13" s="10" t="s">
        <v>44</v>
      </c>
      <c r="P13" s="10" t="str">
        <f>N13*O13</f>
        <v>0</v>
      </c>
      <c r="Q13" s="10">
        <v>1</v>
      </c>
      <c r="R13" s="10" t="s">
        <v>4860</v>
      </c>
      <c r="S13" s="10" t="s">
        <v>4861</v>
      </c>
      <c r="T13" s="10" t="s">
        <v>4872</v>
      </c>
      <c r="U13" s="10" t="s">
        <v>4693</v>
      </c>
      <c r="V13" s="10" t="s">
        <v>4875</v>
      </c>
      <c r="W13" s="10" t="s">
        <v>191</v>
      </c>
      <c r="X13" s="10" t="s">
        <v>76</v>
      </c>
      <c r="Y13" s="10" t="s">
        <v>77</v>
      </c>
      <c r="Z13" s="10">
        <v>16</v>
      </c>
      <c r="AA13" s="10">
        <v>100</v>
      </c>
      <c r="AB13" s="10">
        <v>2600</v>
      </c>
      <c r="AC13" s="10" t="str">
        <f>Z13*AB13</f>
        <v>0</v>
      </c>
      <c r="AD13" s="10">
        <v>3</v>
      </c>
      <c r="AE13" s="10">
        <v>3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  <c r="AM13" t="s">
        <v>272</v>
      </c>
    </row>
    <row r="14" spans="1:39">
      <c r="A14" s="10" t="s">
        <v>4860</v>
      </c>
      <c r="B14" s="10" t="s">
        <v>4861</v>
      </c>
      <c r="C14" s="10" t="s">
        <v>4862</v>
      </c>
      <c r="D14" s="10" t="s">
        <v>4688</v>
      </c>
      <c r="E14" s="10">
        <v>4</v>
      </c>
      <c r="F14" s="10">
        <v>18732</v>
      </c>
      <c r="G14" s="10" t="s">
        <v>4876</v>
      </c>
      <c r="H14" s="10" t="s">
        <v>40</v>
      </c>
      <c r="I14" s="10" t="s">
        <v>4877</v>
      </c>
      <c r="J14" s="10">
        <v>0</v>
      </c>
      <c r="K14" s="10">
        <v>0</v>
      </c>
      <c r="L14" s="10" t="s">
        <v>4878</v>
      </c>
      <c r="M14" s="10" t="s">
        <v>212</v>
      </c>
      <c r="N14" s="10" t="str">
        <f>((J14*400)+(K14*100))+L14</f>
        <v>0</v>
      </c>
      <c r="O14" s="10" t="s">
        <v>223</v>
      </c>
      <c r="P14" s="10" t="str">
        <f>N14*O14</f>
        <v>0</v>
      </c>
      <c r="Q14" s="10">
        <v>1</v>
      </c>
      <c r="R14" s="10" t="s">
        <v>4860</v>
      </c>
      <c r="S14" s="10" t="s">
        <v>4861</v>
      </c>
      <c r="T14" s="10" t="s">
        <v>4872</v>
      </c>
      <c r="U14" s="10" t="s">
        <v>4693</v>
      </c>
      <c r="V14" s="10" t="s">
        <v>4879</v>
      </c>
      <c r="W14" s="10" t="s">
        <v>95</v>
      </c>
      <c r="X14" s="10" t="s">
        <v>76</v>
      </c>
      <c r="Y14" s="10" t="s">
        <v>88</v>
      </c>
      <c r="Z14" s="10">
        <v>70</v>
      </c>
      <c r="AA14" s="10">
        <v>100</v>
      </c>
      <c r="AB14" s="10">
        <v>8550</v>
      </c>
      <c r="AC14" s="10" t="str">
        <f>Z14*AB14</f>
        <v>0</v>
      </c>
      <c r="AD14" s="10">
        <v>3</v>
      </c>
      <c r="AE14" s="10">
        <v>3</v>
      </c>
      <c r="AF14" s="10" t="str">
        <f>(AC14*(100-AE14))/100</f>
        <v>0</v>
      </c>
      <c r="AG14" s="10" t="str">
        <f>P14+AF14</f>
        <v>0</v>
      </c>
      <c r="AH14" s="10" t="str">
        <f>(AG14*AA14)/100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  <c r="AM14" t="s">
        <v>89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0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4880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4881</v>
      </c>
      <c r="B10" s="10" t="s">
        <v>4882</v>
      </c>
      <c r="C10" s="10" t="s">
        <v>4883</v>
      </c>
      <c r="D10" s="10" t="s">
        <v>4884</v>
      </c>
      <c r="E10" s="10">
        <v>1</v>
      </c>
      <c r="F10" s="10">
        <v>16769</v>
      </c>
      <c r="G10" s="10" t="s">
        <v>4885</v>
      </c>
      <c r="H10" s="10" t="s">
        <v>40</v>
      </c>
      <c r="I10" s="10" t="s">
        <v>4886</v>
      </c>
      <c r="J10" s="10">
        <v>0</v>
      </c>
      <c r="K10" s="10">
        <v>0</v>
      </c>
      <c r="L10" s="10" t="s">
        <v>4887</v>
      </c>
      <c r="M10" s="10" t="s">
        <v>63</v>
      </c>
      <c r="N10" s="10" t="str">
        <f>((J10*400)+(K10*100))+L10</f>
        <v>0</v>
      </c>
      <c r="O10" s="10" t="s">
        <v>1968</v>
      </c>
      <c r="P10" s="10" t="str">
        <f>N10*O10</f>
        <v>0</v>
      </c>
      <c r="Q10" s="10">
        <v>1</v>
      </c>
      <c r="R10" s="10" t="s">
        <v>4881</v>
      </c>
      <c r="S10" s="10" t="s">
        <v>4882</v>
      </c>
      <c r="T10" s="10" t="s">
        <v>4888</v>
      </c>
      <c r="U10" s="10" t="s">
        <v>4889</v>
      </c>
      <c r="V10" s="10" t="s">
        <v>4890</v>
      </c>
      <c r="W10" s="10" t="s">
        <v>624</v>
      </c>
      <c r="X10" s="10" t="s">
        <v>203</v>
      </c>
      <c r="Y10" s="10" t="s">
        <v>70</v>
      </c>
      <c r="Z10" s="10">
        <v>72</v>
      </c>
      <c r="AA10" s="10">
        <v>100</v>
      </c>
      <c r="AB10" s="10">
        <v>8200</v>
      </c>
      <c r="AC10" s="10" t="str">
        <f>Z10*AB10</f>
        <v>0</v>
      </c>
      <c r="AD10" s="10">
        <v>56</v>
      </c>
      <c r="AE10" s="10">
        <v>93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113</v>
      </c>
      <c r="M11" s="10" t="s">
        <v>43</v>
      </c>
      <c r="N11" s="10" t="str">
        <f>((J11*400)+(K11*100))+L11</f>
        <v>0</v>
      </c>
      <c r="O11" s="10" t="s">
        <v>1968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4891</v>
      </c>
      <c r="M12" s="10" t="s">
        <v>43</v>
      </c>
      <c r="N12" s="10" t="str">
        <f>((J12*400)+(K12*100))+L12</f>
        <v>0</v>
      </c>
      <c r="O12" s="10" t="s">
        <v>1968</v>
      </c>
      <c r="P12" s="10" t="str">
        <f>N12*O12</f>
        <v>0</v>
      </c>
      <c r="Q12" s="10">
        <v>1</v>
      </c>
      <c r="R12" s="10" t="s">
        <v>4881</v>
      </c>
      <c r="S12" s="10" t="s">
        <v>4882</v>
      </c>
      <c r="T12" s="10" t="s">
        <v>4888</v>
      </c>
      <c r="U12" s="10" t="s">
        <v>4889</v>
      </c>
      <c r="V12" s="10" t="s">
        <v>4892</v>
      </c>
      <c r="W12" s="10" t="s">
        <v>101</v>
      </c>
      <c r="X12" s="10" t="s">
        <v>203</v>
      </c>
      <c r="Y12" s="10" t="s">
        <v>88</v>
      </c>
      <c r="Z12" s="10">
        <v>89</v>
      </c>
      <c r="AA12" s="10">
        <v>100</v>
      </c>
      <c r="AB12" s="10">
        <v>8550</v>
      </c>
      <c r="AC12" s="10" t="str">
        <f>Z12*AB12</f>
        <v>0</v>
      </c>
      <c r="AD12" s="10">
        <v>51</v>
      </c>
      <c r="AE12" s="10">
        <v>93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89</v>
      </c>
    </row>
    <row r="13" spans="1:39">
      <c r="A13" s="10" t="s">
        <v>4881</v>
      </c>
      <c r="B13" s="10" t="s">
        <v>4882</v>
      </c>
      <c r="C13" s="10" t="s">
        <v>4883</v>
      </c>
      <c r="D13" s="10" t="s">
        <v>4884</v>
      </c>
      <c r="E13" s="10">
        <v>2</v>
      </c>
      <c r="F13" s="10">
        <v>16770</v>
      </c>
      <c r="G13" s="10" t="s">
        <v>4893</v>
      </c>
      <c r="H13" s="10" t="s">
        <v>40</v>
      </c>
      <c r="I13" s="10" t="s">
        <v>4894</v>
      </c>
      <c r="J13" s="10">
        <v>0</v>
      </c>
      <c r="K13" s="10">
        <v>0</v>
      </c>
      <c r="L13" s="10" t="s">
        <v>1931</v>
      </c>
      <c r="M13" s="10" t="s">
        <v>81</v>
      </c>
      <c r="N13" s="10" t="str">
        <f>((J13*400)+(K13*100))+L13</f>
        <v>0</v>
      </c>
      <c r="O13" s="10" t="s">
        <v>44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0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4895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4896</v>
      </c>
      <c r="B10" s="10" t="s">
        <v>4897</v>
      </c>
      <c r="C10" s="10" t="s">
        <v>4898</v>
      </c>
      <c r="D10" s="10" t="s">
        <v>4899</v>
      </c>
      <c r="E10" s="10">
        <v>1</v>
      </c>
      <c r="F10" s="10">
        <v>18071</v>
      </c>
      <c r="G10" s="10" t="s">
        <v>4900</v>
      </c>
      <c r="H10" s="10" t="s">
        <v>40</v>
      </c>
      <c r="I10" s="10" t="s">
        <v>4901</v>
      </c>
      <c r="J10" s="10">
        <v>0</v>
      </c>
      <c r="K10" s="10">
        <v>2</v>
      </c>
      <c r="L10" s="10" t="s">
        <v>880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 t="s">
        <v>4896</v>
      </c>
      <c r="B11" s="10" t="s">
        <v>4897</v>
      </c>
      <c r="C11" s="10" t="s">
        <v>4898</v>
      </c>
      <c r="D11" s="10" t="s">
        <v>4899</v>
      </c>
      <c r="E11" s="10">
        <v>2</v>
      </c>
      <c r="F11" s="10">
        <v>18072</v>
      </c>
      <c r="G11" s="10" t="s">
        <v>4902</v>
      </c>
      <c r="H11" s="10" t="s">
        <v>40</v>
      </c>
      <c r="I11" s="10" t="s">
        <v>4903</v>
      </c>
      <c r="J11" s="10">
        <v>0</v>
      </c>
      <c r="K11" s="10">
        <v>1</v>
      </c>
      <c r="L11" s="10" t="s">
        <v>80</v>
      </c>
      <c r="M11" s="10" t="s">
        <v>122</v>
      </c>
      <c r="N11" s="10" t="str">
        <f>((J11*400)+(K11*100))+L11</f>
        <v>0</v>
      </c>
      <c r="O11" s="10" t="s">
        <v>281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8">
      <c r="A12" s="10" t="s">
        <v>4896</v>
      </c>
      <c r="B12" s="10" t="s">
        <v>4897</v>
      </c>
      <c r="C12" s="10" t="s">
        <v>4898</v>
      </c>
      <c r="D12" s="10" t="s">
        <v>4899</v>
      </c>
      <c r="E12" s="10">
        <v>3</v>
      </c>
      <c r="F12" s="10">
        <v>18073</v>
      </c>
      <c r="G12" s="10" t="s">
        <v>4904</v>
      </c>
      <c r="H12" s="10" t="s">
        <v>40</v>
      </c>
      <c r="I12" s="10" t="s">
        <v>4905</v>
      </c>
      <c r="J12" s="10">
        <v>0</v>
      </c>
      <c r="K12" s="10">
        <v>2</v>
      </c>
      <c r="L12" s="10" t="s">
        <v>2820</v>
      </c>
      <c r="M12" s="10" t="s">
        <v>81</v>
      </c>
      <c r="N12" s="10" t="str">
        <f>((J12*400)+(K12*100))+L12</f>
        <v>0</v>
      </c>
      <c r="O12" s="10" t="s">
        <v>237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0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4906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4907</v>
      </c>
      <c r="B10" s="10" t="s">
        <v>4908</v>
      </c>
      <c r="C10" s="10" t="s">
        <v>4909</v>
      </c>
      <c r="D10" s="10" t="s">
        <v>4910</v>
      </c>
      <c r="E10" s="10">
        <v>1</v>
      </c>
      <c r="F10" s="10">
        <v>18503</v>
      </c>
      <c r="G10" s="10" t="s">
        <v>4911</v>
      </c>
      <c r="H10" s="10" t="s">
        <v>40</v>
      </c>
      <c r="I10" s="10" t="s">
        <v>4912</v>
      </c>
      <c r="J10" s="10">
        <v>0</v>
      </c>
      <c r="K10" s="10">
        <v>3</v>
      </c>
      <c r="L10" s="10" t="s">
        <v>471</v>
      </c>
      <c r="M10" s="10" t="s">
        <v>122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0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4913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4914</v>
      </c>
      <c r="S10" s="10" t="s">
        <v>4915</v>
      </c>
      <c r="T10" s="10" t="s">
        <v>4916</v>
      </c>
      <c r="U10" s="10" t="s">
        <v>4917</v>
      </c>
      <c r="V10" s="10" t="s">
        <v>4918</v>
      </c>
      <c r="W10" s="10" t="s">
        <v>95</v>
      </c>
      <c r="X10" s="10" t="s">
        <v>76</v>
      </c>
      <c r="Y10" s="10" t="s">
        <v>159</v>
      </c>
      <c r="Z10" s="10">
        <v>97.5</v>
      </c>
      <c r="AA10" s="10">
        <v>100</v>
      </c>
      <c r="AB10" s="10">
        <v>8550</v>
      </c>
      <c r="AC10" s="10" t="str">
        <f>Z10*AB10</f>
        <v>0</v>
      </c>
      <c r="AD10" s="10">
        <v>11</v>
      </c>
      <c r="AE10" s="10">
        <v>12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4919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2</v>
      </c>
      <c r="R11" s="10" t="s">
        <v>4914</v>
      </c>
      <c r="S11" s="10" t="s">
        <v>4915</v>
      </c>
      <c r="T11" s="10" t="s">
        <v>4916</v>
      </c>
      <c r="U11" s="10" t="s">
        <v>4917</v>
      </c>
      <c r="V11" s="10" t="s">
        <v>4920</v>
      </c>
      <c r="W11" s="10" t="s">
        <v>304</v>
      </c>
      <c r="X11" s="10" t="s">
        <v>76</v>
      </c>
      <c r="Y11" s="10" t="s">
        <v>77</v>
      </c>
      <c r="Z11" s="10">
        <v>14.4</v>
      </c>
      <c r="AA11" s="10">
        <v>100</v>
      </c>
      <c r="AB11" s="10">
        <v>7550</v>
      </c>
      <c r="AC11" s="10" t="str">
        <f>Z11*AB11</f>
        <v>0</v>
      </c>
      <c r="AD11" s="10">
        <v>11</v>
      </c>
      <c r="AE11" s="10">
        <v>12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4921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0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4922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4923</v>
      </c>
      <c r="B10" s="10" t="s">
        <v>4924</v>
      </c>
      <c r="C10" s="10" t="s">
        <v>4925</v>
      </c>
      <c r="D10" s="10" t="s">
        <v>4926</v>
      </c>
      <c r="E10" s="10">
        <v>1</v>
      </c>
      <c r="F10" s="10">
        <v>16060</v>
      </c>
      <c r="G10" s="10" t="s">
        <v>4927</v>
      </c>
      <c r="H10" s="10" t="s">
        <v>40</v>
      </c>
      <c r="I10" s="10" t="s">
        <v>4928</v>
      </c>
      <c r="J10" s="10">
        <v>0</v>
      </c>
      <c r="K10" s="10">
        <v>1</v>
      </c>
      <c r="L10" s="10" t="s">
        <v>245</v>
      </c>
      <c r="M10" s="10" t="s">
        <v>63</v>
      </c>
      <c r="N10" s="10" t="str">
        <f>((J10*400)+(K10*100))+L10</f>
        <v>0</v>
      </c>
      <c r="O10" s="10" t="s">
        <v>223</v>
      </c>
      <c r="P10" s="10" t="str">
        <f>N10*O10</f>
        <v>0</v>
      </c>
      <c r="Q10" s="10">
        <v>1</v>
      </c>
      <c r="R10" s="10" t="s">
        <v>4923</v>
      </c>
      <c r="S10" s="10" t="s">
        <v>4924</v>
      </c>
      <c r="T10" s="10" t="s">
        <v>4929</v>
      </c>
      <c r="U10" s="10" t="s">
        <v>4930</v>
      </c>
      <c r="V10" s="10" t="s">
        <v>4931</v>
      </c>
      <c r="W10" s="10" t="s">
        <v>101</v>
      </c>
      <c r="X10" s="10" t="s">
        <v>69</v>
      </c>
      <c r="Y10" s="10" t="s">
        <v>70</v>
      </c>
      <c r="Z10" s="10">
        <v>108</v>
      </c>
      <c r="AA10" s="10">
        <v>100</v>
      </c>
      <c r="AB10" s="10">
        <v>8550</v>
      </c>
      <c r="AC10" s="10" t="str">
        <f>Z10*AB10</f>
        <v>0</v>
      </c>
      <c r="AD10" s="10">
        <v>51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211</v>
      </c>
      <c r="M11" s="10" t="s">
        <v>43</v>
      </c>
      <c r="N11" s="10" t="str">
        <f>((J11*400)+(K11*100))+L11</f>
        <v>0</v>
      </c>
      <c r="O11" s="10" t="s">
        <v>223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1071</v>
      </c>
      <c r="M12" s="10" t="s">
        <v>43</v>
      </c>
      <c r="N12" s="10" t="str">
        <f>((J12*400)+(K12*100))+L12</f>
        <v>0</v>
      </c>
      <c r="O12" s="10" t="s">
        <v>223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 t="s">
        <v>4923</v>
      </c>
      <c r="B13" s="10" t="s">
        <v>4924</v>
      </c>
      <c r="C13" s="10" t="s">
        <v>4925</v>
      </c>
      <c r="D13" s="10" t="s">
        <v>4926</v>
      </c>
      <c r="E13" s="10">
        <v>2</v>
      </c>
      <c r="F13" s="10">
        <v>16061</v>
      </c>
      <c r="G13" s="10" t="s">
        <v>4932</v>
      </c>
      <c r="H13" s="10" t="s">
        <v>40</v>
      </c>
      <c r="I13" s="10" t="s">
        <v>4933</v>
      </c>
      <c r="J13" s="10">
        <v>0</v>
      </c>
      <c r="K13" s="10">
        <v>1</v>
      </c>
      <c r="L13" s="10" t="s">
        <v>540</v>
      </c>
      <c r="M13" s="10" t="s">
        <v>43</v>
      </c>
      <c r="N13" s="10" t="str">
        <f>((J13*400)+(K13*100))+L13</f>
        <v>0</v>
      </c>
      <c r="O13" s="10" t="s">
        <v>223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9">
      <c r="A14" s="10" t="s">
        <v>4923</v>
      </c>
      <c r="B14" s="10" t="s">
        <v>4924</v>
      </c>
      <c r="C14" s="10" t="s">
        <v>4925</v>
      </c>
      <c r="D14" s="10" t="s">
        <v>4926</v>
      </c>
      <c r="E14" s="10">
        <v>3</v>
      </c>
      <c r="F14" s="10">
        <v>16821</v>
      </c>
      <c r="G14" s="10" t="s">
        <v>4934</v>
      </c>
      <c r="H14" s="10" t="s">
        <v>40</v>
      </c>
      <c r="I14" s="10" t="s">
        <v>4935</v>
      </c>
      <c r="J14" s="10">
        <v>5</v>
      </c>
      <c r="K14" s="10">
        <v>2</v>
      </c>
      <c r="L14" s="10" t="s">
        <v>2553</v>
      </c>
      <c r="M14" s="10" t="s">
        <v>81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0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4936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4937</v>
      </c>
      <c r="B10" s="10" t="s">
        <v>4938</v>
      </c>
      <c r="C10" s="10" t="s">
        <v>4939</v>
      </c>
      <c r="D10" s="10" t="s">
        <v>4940</v>
      </c>
      <c r="E10" s="10">
        <v>1</v>
      </c>
      <c r="F10" s="10">
        <v>17644</v>
      </c>
      <c r="G10" s="10" t="s">
        <v>4941</v>
      </c>
      <c r="H10" s="10" t="s">
        <v>40</v>
      </c>
      <c r="I10" s="10" t="s">
        <v>4942</v>
      </c>
      <c r="J10" s="10">
        <v>0</v>
      </c>
      <c r="K10" s="10">
        <v>0</v>
      </c>
      <c r="L10" s="10" t="s">
        <v>4943</v>
      </c>
      <c r="M10" s="10" t="s">
        <v>73</v>
      </c>
      <c r="N10" s="10" t="str">
        <f>((J10*400)+(K10*100))+L10</f>
        <v>0</v>
      </c>
      <c r="O10" s="10" t="s">
        <v>281</v>
      </c>
      <c r="P10" s="10" t="str">
        <f>N10*O10</f>
        <v>0</v>
      </c>
      <c r="Q10" s="10">
        <v>1</v>
      </c>
      <c r="R10" s="10" t="s">
        <v>4937</v>
      </c>
      <c r="S10" s="10" t="s">
        <v>4938</v>
      </c>
      <c r="T10" s="10" t="s">
        <v>4944</v>
      </c>
      <c r="U10" s="10" t="s">
        <v>4945</v>
      </c>
      <c r="V10" s="10" t="s">
        <v>4946</v>
      </c>
      <c r="W10" s="10" t="s">
        <v>95</v>
      </c>
      <c r="X10" s="10" t="s">
        <v>76</v>
      </c>
      <c r="Y10" s="10" t="s">
        <v>77</v>
      </c>
      <c r="Z10" s="10">
        <v>69</v>
      </c>
      <c r="AA10" s="10">
        <v>100</v>
      </c>
      <c r="AB10" s="10">
        <v>8550</v>
      </c>
      <c r="AC10" s="10" t="str">
        <f>Z10*AB10</f>
        <v>0</v>
      </c>
      <c r="AD10" s="10">
        <v>16</v>
      </c>
      <c r="AE10" s="10">
        <v>22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2962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1</v>
      </c>
      <c r="L11" s="10" t="s">
        <v>4947</v>
      </c>
      <c r="M11" s="10" t="s">
        <v>63</v>
      </c>
      <c r="N11" s="10" t="str">
        <f>((J11*400)+(K11*100))+L11</f>
        <v>0</v>
      </c>
      <c r="O11" s="10" t="s">
        <v>281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 t="s">
        <v>4937</v>
      </c>
      <c r="B12" s="10" t="s">
        <v>4938</v>
      </c>
      <c r="C12" s="10" t="s">
        <v>4939</v>
      </c>
      <c r="D12" s="10" t="s">
        <v>4940</v>
      </c>
      <c r="E12" s="10">
        <v>2</v>
      </c>
      <c r="F12" s="10">
        <v>17646</v>
      </c>
      <c r="G12" s="10" t="s">
        <v>4948</v>
      </c>
      <c r="H12" s="10" t="s">
        <v>40</v>
      </c>
      <c r="I12" s="10" t="s">
        <v>4949</v>
      </c>
      <c r="J12" s="10">
        <v>0</v>
      </c>
      <c r="K12" s="10">
        <v>1</v>
      </c>
      <c r="L12" s="10" t="s">
        <v>819</v>
      </c>
      <c r="M12" s="10" t="s">
        <v>63</v>
      </c>
      <c r="N12" s="10" t="str">
        <f>((J12*400)+(K12*100))+L12</f>
        <v>0</v>
      </c>
      <c r="O12" s="10" t="s">
        <v>237</v>
      </c>
      <c r="P12" s="10" t="str">
        <f>N12*O12</f>
        <v>0</v>
      </c>
      <c r="Q12" s="10">
        <v>1</v>
      </c>
      <c r="R12" s="10" t="s">
        <v>4937</v>
      </c>
      <c r="S12" s="10" t="s">
        <v>4938</v>
      </c>
      <c r="T12" s="10" t="s">
        <v>4944</v>
      </c>
      <c r="U12" s="10" t="s">
        <v>4945</v>
      </c>
      <c r="V12" s="10" t="s">
        <v>4950</v>
      </c>
      <c r="W12" s="10" t="s">
        <v>68</v>
      </c>
      <c r="X12" s="10" t="s">
        <v>69</v>
      </c>
      <c r="Y12" s="10" t="s">
        <v>70</v>
      </c>
      <c r="Z12" s="10">
        <v>216</v>
      </c>
      <c r="AA12" s="10">
        <v>100</v>
      </c>
      <c r="AB12" s="10">
        <v>8400</v>
      </c>
      <c r="AC12" s="10" t="str">
        <f>Z12*AB12</f>
        <v>0</v>
      </c>
      <c r="AD12" s="10">
        <v>44</v>
      </c>
      <c r="AE12" s="10">
        <v>85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89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0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4951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4952</v>
      </c>
      <c r="B10" s="10" t="s">
        <v>4953</v>
      </c>
      <c r="C10" s="10" t="s">
        <v>4954</v>
      </c>
      <c r="D10" s="10" t="s">
        <v>4955</v>
      </c>
      <c r="E10" s="10">
        <v>1</v>
      </c>
      <c r="F10" s="10">
        <v>18380</v>
      </c>
      <c r="G10" s="10" t="s">
        <v>4956</v>
      </c>
      <c r="H10" s="10" t="s">
        <v>40</v>
      </c>
      <c r="I10" s="10" t="s">
        <v>4957</v>
      </c>
      <c r="J10" s="10">
        <v>1</v>
      </c>
      <c r="K10" s="10">
        <v>0</v>
      </c>
      <c r="L10" s="10" t="s">
        <v>177</v>
      </c>
      <c r="M10" s="10" t="s">
        <v>122</v>
      </c>
      <c r="N10" s="10" t="str">
        <f>((J10*400)+(K10*100))+L10</f>
        <v>0</v>
      </c>
      <c r="O10" s="10" t="s">
        <v>64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0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4958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4959</v>
      </c>
      <c r="S10" s="10" t="s">
        <v>4960</v>
      </c>
      <c r="T10" s="10" t="s">
        <v>4961</v>
      </c>
      <c r="U10" s="10" t="s">
        <v>4962</v>
      </c>
      <c r="V10" s="10" t="s">
        <v>4963</v>
      </c>
      <c r="W10" s="10" t="s">
        <v>95</v>
      </c>
      <c r="X10" s="10" t="s">
        <v>76</v>
      </c>
      <c r="Y10" s="10" t="s">
        <v>102</v>
      </c>
      <c r="Z10" s="10">
        <v>60</v>
      </c>
      <c r="AA10" s="10">
        <v>100</v>
      </c>
      <c r="AB10" s="10">
        <v>8550</v>
      </c>
      <c r="AC10" s="10" t="str">
        <f>Z10*AB10</f>
        <v>0</v>
      </c>
      <c r="AD10" s="10">
        <v>26</v>
      </c>
      <c r="AE10" s="10">
        <v>42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/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1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4964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4965</v>
      </c>
      <c r="B10" s="10" t="s">
        <v>4966</v>
      </c>
      <c r="C10" s="10" t="s">
        <v>4967</v>
      </c>
      <c r="D10" s="10" t="s">
        <v>4968</v>
      </c>
      <c r="E10" s="10">
        <v>1</v>
      </c>
      <c r="F10" s="10">
        <v>16235</v>
      </c>
      <c r="G10" s="10" t="s">
        <v>4969</v>
      </c>
      <c r="H10" s="10" t="s">
        <v>40</v>
      </c>
      <c r="I10" s="10" t="s">
        <v>4970</v>
      </c>
      <c r="J10" s="10">
        <v>0</v>
      </c>
      <c r="K10" s="10">
        <v>0</v>
      </c>
      <c r="L10" s="10" t="s">
        <v>144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1</v>
      </c>
      <c r="L11" s="10" t="s">
        <v>648</v>
      </c>
      <c r="M11" s="10" t="s">
        <v>63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>
        <v>1</v>
      </c>
      <c r="R11" s="10" t="s">
        <v>4965</v>
      </c>
      <c r="S11" s="10" t="s">
        <v>4966</v>
      </c>
      <c r="T11" s="10" t="s">
        <v>4971</v>
      </c>
      <c r="U11" s="10" t="s">
        <v>4972</v>
      </c>
      <c r="V11" s="10" t="s">
        <v>4973</v>
      </c>
      <c r="W11" s="10" t="s">
        <v>68</v>
      </c>
      <c r="X11" s="10" t="s">
        <v>69</v>
      </c>
      <c r="Y11" s="10" t="s">
        <v>70</v>
      </c>
      <c r="Z11" s="10">
        <v>190</v>
      </c>
      <c r="AA11" s="10">
        <v>100</v>
      </c>
      <c r="AB11" s="10">
        <v>8400</v>
      </c>
      <c r="AC11" s="10" t="str">
        <f>Z11*AB11</f>
        <v>0</v>
      </c>
      <c r="AD11" s="10">
        <v>17</v>
      </c>
      <c r="AE11" s="10">
        <v>60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176</v>
      </c>
      <c r="M12" s="10" t="s">
        <v>43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1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4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4974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4975</v>
      </c>
      <c r="B10" s="10" t="s">
        <v>4976</v>
      </c>
      <c r="C10" s="10" t="s">
        <v>4977</v>
      </c>
      <c r="D10" s="10" t="s">
        <v>4978</v>
      </c>
      <c r="E10" s="10">
        <v>1</v>
      </c>
      <c r="F10" s="10">
        <v>16203</v>
      </c>
      <c r="G10" s="10" t="s">
        <v>4979</v>
      </c>
      <c r="H10" s="10" t="s">
        <v>40</v>
      </c>
      <c r="I10" s="10" t="s">
        <v>4980</v>
      </c>
      <c r="J10" s="10">
        <v>7</v>
      </c>
      <c r="K10" s="10">
        <v>1</v>
      </c>
      <c r="L10" s="10" t="s">
        <v>335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4975</v>
      </c>
      <c r="B11" s="10" t="s">
        <v>4976</v>
      </c>
      <c r="C11" s="10" t="s">
        <v>4977</v>
      </c>
      <c r="D11" s="10" t="s">
        <v>4978</v>
      </c>
      <c r="E11" s="10">
        <v>2</v>
      </c>
      <c r="F11" s="10">
        <v>18373</v>
      </c>
      <c r="G11" s="10" t="s">
        <v>4981</v>
      </c>
      <c r="H11" s="10" t="s">
        <v>40</v>
      </c>
      <c r="I11" s="10" t="s">
        <v>4982</v>
      </c>
      <c r="J11" s="10">
        <v>0</v>
      </c>
      <c r="K11" s="10">
        <v>0</v>
      </c>
      <c r="L11" s="10" t="s">
        <v>881</v>
      </c>
      <c r="M11" s="10" t="s">
        <v>81</v>
      </c>
      <c r="N11" s="10" t="str">
        <f>((J11*400)+(K11*100))+L11</f>
        <v>0</v>
      </c>
      <c r="O11" s="10" t="s">
        <v>223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 t="s">
        <v>4975</v>
      </c>
      <c r="B12" s="10" t="s">
        <v>4976</v>
      </c>
      <c r="C12" s="10" t="s">
        <v>4977</v>
      </c>
      <c r="D12" s="10" t="s">
        <v>4978</v>
      </c>
      <c r="E12" s="10">
        <v>3</v>
      </c>
      <c r="F12" s="10">
        <v>16440</v>
      </c>
      <c r="G12" s="10" t="s">
        <v>4983</v>
      </c>
      <c r="H12" s="10" t="s">
        <v>40</v>
      </c>
      <c r="I12" s="10" t="s">
        <v>4984</v>
      </c>
      <c r="J12" s="10">
        <v>0</v>
      </c>
      <c r="K12" s="10">
        <v>0</v>
      </c>
      <c r="L12" s="10" t="s">
        <v>113</v>
      </c>
      <c r="M12" s="10" t="s">
        <v>43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>
        <v>1</v>
      </c>
      <c r="R12" s="10" t="s">
        <v>4975</v>
      </c>
      <c r="S12" s="10" t="s">
        <v>4976</v>
      </c>
      <c r="T12" s="10" t="s">
        <v>4985</v>
      </c>
      <c r="U12" s="10" t="s">
        <v>4986</v>
      </c>
      <c r="V12" s="10" t="s">
        <v>4987</v>
      </c>
      <c r="W12" s="10" t="s">
        <v>101</v>
      </c>
      <c r="X12" s="10" t="s">
        <v>69</v>
      </c>
      <c r="Y12" s="10" t="s">
        <v>159</v>
      </c>
      <c r="Z12" s="10">
        <v>117</v>
      </c>
      <c r="AA12" s="10">
        <v>100</v>
      </c>
      <c r="AB12" s="10">
        <v>8550</v>
      </c>
      <c r="AC12" s="10" t="str">
        <f>Z12*AB12</f>
        <v>0</v>
      </c>
      <c r="AD12" s="10">
        <v>101</v>
      </c>
      <c r="AE12" s="10">
        <v>85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 t="str">
        <f>IF(AF12&lt;=10000000,AF12,10000000)</f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89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42</v>
      </c>
      <c r="M13" s="10" t="s">
        <v>43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>
        <v>1</v>
      </c>
      <c r="R13" s="10" t="s">
        <v>4975</v>
      </c>
      <c r="S13" s="10" t="s">
        <v>4976</v>
      </c>
      <c r="T13" s="10" t="s">
        <v>4985</v>
      </c>
      <c r="U13" s="10" t="s">
        <v>4986</v>
      </c>
      <c r="V13" s="10" t="s">
        <v>4988</v>
      </c>
      <c r="W13" s="10" t="s">
        <v>101</v>
      </c>
      <c r="X13" s="10" t="s">
        <v>203</v>
      </c>
      <c r="Y13" s="10" t="s">
        <v>159</v>
      </c>
      <c r="Z13" s="10">
        <v>56</v>
      </c>
      <c r="AA13" s="10">
        <v>100</v>
      </c>
      <c r="AB13" s="10">
        <v>8550</v>
      </c>
      <c r="AC13" s="10" t="str">
        <f>Z13*AB13</f>
        <v>0</v>
      </c>
      <c r="AD13" s="10">
        <v>53</v>
      </c>
      <c r="AE13" s="10">
        <v>93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 t="str">
        <f>IF(AF13&lt;=10000000,AF13,10000000)</f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89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335</v>
      </c>
      <c r="M14" s="10" t="s">
        <v>43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>
        <v>1</v>
      </c>
      <c r="R14" s="10" t="s">
        <v>4975</v>
      </c>
      <c r="S14" s="10" t="s">
        <v>4976</v>
      </c>
      <c r="T14" s="10" t="s">
        <v>4985</v>
      </c>
      <c r="U14" s="10" t="s">
        <v>4986</v>
      </c>
      <c r="V14" s="10" t="s">
        <v>4989</v>
      </c>
      <c r="W14" s="10" t="s">
        <v>95</v>
      </c>
      <c r="X14" s="10" t="s">
        <v>76</v>
      </c>
      <c r="Y14" s="10" t="s">
        <v>159</v>
      </c>
      <c r="Z14" s="10">
        <v>30</v>
      </c>
      <c r="AA14" s="10">
        <v>100</v>
      </c>
      <c r="AB14" s="10">
        <v>8550</v>
      </c>
      <c r="AC14" s="10" t="str">
        <f>Z14*AB14</f>
        <v>0</v>
      </c>
      <c r="AD14" s="10">
        <v>3</v>
      </c>
      <c r="AE14" s="10">
        <v>3</v>
      </c>
      <c r="AF14" s="10" t="str">
        <f>(AC14*(100-AE14))/100</f>
        <v>0</v>
      </c>
      <c r="AG14" s="10" t="str">
        <f>P14+AF14</f>
        <v>0</v>
      </c>
      <c r="AH14" s="10" t="str">
        <f>(AG14*AA14)/100</f>
        <v>0</v>
      </c>
      <c r="AI14" s="10" t="str">
        <f>IF(AF14&lt;=10000000,AF14,10000000)</f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  <c r="AM14" t="s">
        <v>89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>
        <v>0</v>
      </c>
      <c r="K15" s="10">
        <v>2</v>
      </c>
      <c r="L15" s="10" t="s">
        <v>494</v>
      </c>
      <c r="M15" s="10" t="s">
        <v>63</v>
      </c>
      <c r="N15" s="10" t="str">
        <f>((J15*400)+(K15*100))+L15</f>
        <v>0</v>
      </c>
      <c r="O15" s="10" t="s">
        <v>112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50000000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 t="s">
        <v>46</v>
      </c>
      <c r="AL16" s="10" t="str">
        <f>SUM(AL10:AL15)</f>
        <v>0</v>
      </c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 t="s">
        <v>47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48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49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50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51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52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53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54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1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4990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4991</v>
      </c>
      <c r="S10" s="10"/>
      <c r="T10" s="10" t="s">
        <v>4992</v>
      </c>
      <c r="U10" s="10" t="s">
        <v>4993</v>
      </c>
      <c r="V10" s="10" t="s">
        <v>4994</v>
      </c>
      <c r="W10" s="10" t="s">
        <v>95</v>
      </c>
      <c r="X10" s="10" t="s">
        <v>76</v>
      </c>
      <c r="Y10" s="10" t="s">
        <v>77</v>
      </c>
      <c r="Z10" s="10">
        <v>10</v>
      </c>
      <c r="AA10" s="10">
        <v>11.9</v>
      </c>
      <c r="AB10" s="10">
        <v>8550</v>
      </c>
      <c r="AC10" s="10" t="str">
        <f>Z10*AB10</f>
        <v>0</v>
      </c>
      <c r="AD10" s="10">
        <v>26</v>
      </c>
      <c r="AE10" s="10">
        <v>42</v>
      </c>
      <c r="AF10" s="10" t="str">
        <f>(AC10*(100-AE10))/100</f>
        <v>0</v>
      </c>
      <c r="AG10" s="10" t="str">
        <f>SUM(AF10:AF11)+P10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291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 t="s">
        <v>159</v>
      </c>
      <c r="Z11" s="10">
        <v>74</v>
      </c>
      <c r="AA11" s="10">
        <v>88.1</v>
      </c>
      <c r="AB11" s="10">
        <v>8550</v>
      </c>
      <c r="AC11" s="10" t="str">
        <f>Z11*AB11</f>
        <v>0</v>
      </c>
      <c r="AD11" s="10">
        <v>26</v>
      </c>
      <c r="AE11" s="10">
        <v>42</v>
      </c>
      <c r="AF11" s="10" t="str">
        <f>(AC11*(100-AE11))/100</f>
        <v>0</v>
      </c>
      <c r="AG11" s="10" t="str">
        <f>SUM(AF10:AF11)+P10</f>
        <v>0</v>
      </c>
      <c r="AH11" s="10" t="str">
        <f>AF11</f>
        <v>0</v>
      </c>
      <c r="AI11" s="10" t="str">
        <f>IF(AF11&lt;=10000000,AF11,10000000)</f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1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5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4995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4996</v>
      </c>
      <c r="S10" s="10" t="s">
        <v>4997</v>
      </c>
      <c r="T10" s="10" t="s">
        <v>4998</v>
      </c>
      <c r="U10" s="10" t="s">
        <v>4999</v>
      </c>
      <c r="V10" s="10" t="s">
        <v>5000</v>
      </c>
      <c r="W10" s="10" t="s">
        <v>463</v>
      </c>
      <c r="X10" s="10" t="s">
        <v>76</v>
      </c>
      <c r="Y10" s="10" t="s">
        <v>77</v>
      </c>
      <c r="Z10" s="10">
        <v>3600</v>
      </c>
      <c r="AA10" s="10">
        <v>100</v>
      </c>
      <c r="AB10" s="10">
        <v>3500</v>
      </c>
      <c r="AC10" s="10" t="str">
        <f>Z10*AB10</f>
        <v>0</v>
      </c>
      <c r="AD10" s="10">
        <v>40</v>
      </c>
      <c r="AE10" s="10">
        <v>70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5001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2</v>
      </c>
      <c r="R11" s="10" t="s">
        <v>4996</v>
      </c>
      <c r="S11" s="10" t="s">
        <v>4997</v>
      </c>
      <c r="T11" s="10" t="s">
        <v>4998</v>
      </c>
      <c r="U11" s="10" t="s">
        <v>4999</v>
      </c>
      <c r="V11" s="10" t="s">
        <v>5002</v>
      </c>
      <c r="W11" s="10" t="s">
        <v>463</v>
      </c>
      <c r="X11" s="10" t="s">
        <v>76</v>
      </c>
      <c r="Y11" s="10" t="s">
        <v>77</v>
      </c>
      <c r="Z11" s="10">
        <v>480</v>
      </c>
      <c r="AA11" s="10">
        <v>100</v>
      </c>
      <c r="AB11" s="10">
        <v>3500</v>
      </c>
      <c r="AC11" s="10" t="str">
        <f>Z11*AB11</f>
        <v>0</v>
      </c>
      <c r="AD11" s="10">
        <v>40</v>
      </c>
      <c r="AE11" s="10">
        <v>70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5003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>
        <v>3</v>
      </c>
      <c r="R12" s="10" t="s">
        <v>4996</v>
      </c>
      <c r="S12" s="10" t="s">
        <v>4997</v>
      </c>
      <c r="T12" s="10" t="s">
        <v>4998</v>
      </c>
      <c r="U12" s="10" t="s">
        <v>4999</v>
      </c>
      <c r="V12" s="10" t="s">
        <v>5004</v>
      </c>
      <c r="W12" s="10" t="s">
        <v>191</v>
      </c>
      <c r="X12" s="10" t="s">
        <v>76</v>
      </c>
      <c r="Y12" s="10" t="s">
        <v>77</v>
      </c>
      <c r="Z12" s="10">
        <v>1320</v>
      </c>
      <c r="AA12" s="10">
        <v>100</v>
      </c>
      <c r="AB12" s="10">
        <v>2600</v>
      </c>
      <c r="AC12" s="10" t="str">
        <f>Z12*AB12</f>
        <v>0</v>
      </c>
      <c r="AD12" s="10">
        <v>40</v>
      </c>
      <c r="AE12" s="10">
        <v>70</v>
      </c>
      <c r="AF12" s="10" t="str">
        <f>(AC12*(100-AE12))/100</f>
        <v>0</v>
      </c>
      <c r="AG12" s="10" t="str">
        <f>P12+AF12</f>
        <v>0</v>
      </c>
      <c r="AH12" s="10" t="str">
        <f>AF12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  <c r="AM12" t="s">
        <v>5005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>
        <v>4</v>
      </c>
      <c r="R13" s="10" t="s">
        <v>4996</v>
      </c>
      <c r="S13" s="10" t="s">
        <v>4997</v>
      </c>
      <c r="T13" s="10" t="s">
        <v>4998</v>
      </c>
      <c r="U13" s="10" t="s">
        <v>4999</v>
      </c>
      <c r="V13" s="10" t="s">
        <v>5006</v>
      </c>
      <c r="W13" s="10" t="s">
        <v>578</v>
      </c>
      <c r="X13" s="10" t="s">
        <v>76</v>
      </c>
      <c r="Y13" s="10" t="s">
        <v>77</v>
      </c>
      <c r="Z13" s="10">
        <v>2115</v>
      </c>
      <c r="AA13" s="10">
        <v>100</v>
      </c>
      <c r="AB13" s="10">
        <v>6300</v>
      </c>
      <c r="AC13" s="10" t="str">
        <f>Z13*AB13</f>
        <v>0</v>
      </c>
      <c r="AD13" s="10">
        <v>45</v>
      </c>
      <c r="AE13" s="10">
        <v>76</v>
      </c>
      <c r="AF13" s="10" t="str">
        <f>(AC13*(100-AE13))/100</f>
        <v>0</v>
      </c>
      <c r="AG13" s="10" t="str">
        <f>P13+AF13</f>
        <v>0</v>
      </c>
      <c r="AH13" s="10" t="str">
        <f>AF13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  <c r="AM13" t="s">
        <v>5007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>
        <v>5</v>
      </c>
      <c r="R14" s="10" t="s">
        <v>4996</v>
      </c>
      <c r="S14" s="10" t="s">
        <v>4997</v>
      </c>
      <c r="T14" s="10" t="s">
        <v>4998</v>
      </c>
      <c r="U14" s="10" t="s">
        <v>4999</v>
      </c>
      <c r="V14" s="10" t="s">
        <v>5008</v>
      </c>
      <c r="W14" s="10" t="s">
        <v>191</v>
      </c>
      <c r="X14" s="10" t="s">
        <v>76</v>
      </c>
      <c r="Y14" s="10" t="s">
        <v>77</v>
      </c>
      <c r="Z14" s="10">
        <v>225</v>
      </c>
      <c r="AA14" s="10">
        <v>100</v>
      </c>
      <c r="AB14" s="10">
        <v>2600</v>
      </c>
      <c r="AC14" s="10" t="str">
        <f>Z14*AB14</f>
        <v>0</v>
      </c>
      <c r="AD14" s="10">
        <v>45</v>
      </c>
      <c r="AE14" s="10">
        <v>76</v>
      </c>
      <c r="AF14" s="10" t="str">
        <f>(AC14*(100-AE14))/100</f>
        <v>0</v>
      </c>
      <c r="AG14" s="10" t="str">
        <f>P14+AF14</f>
        <v>0</v>
      </c>
      <c r="AH14" s="10" t="str">
        <f>AF14</f>
        <v>0</v>
      </c>
      <c r="AI14" s="10">
        <v>0</v>
      </c>
      <c r="AJ14" s="10" t="str">
        <f>IF((AI14-AH14) &gt; 1,0,IF((AI14-AH14)&lt;0,AH14-AI14,AI14-AH14))</f>
        <v>0</v>
      </c>
      <c r="AK14" s="10">
        <v>0.3</v>
      </c>
      <c r="AL14" s="10" t="str">
        <f>ROUND(AJ14*(AK14/100),2)</f>
        <v>0</v>
      </c>
      <c r="AM14" t="s">
        <v>5009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>
        <v>6</v>
      </c>
      <c r="R15" s="10" t="s">
        <v>4996</v>
      </c>
      <c r="S15" s="10" t="s">
        <v>4997</v>
      </c>
      <c r="T15" s="10" t="s">
        <v>4998</v>
      </c>
      <c r="U15" s="10" t="s">
        <v>4999</v>
      </c>
      <c r="V15" s="10" t="s">
        <v>5010</v>
      </c>
      <c r="W15" s="10" t="s">
        <v>578</v>
      </c>
      <c r="X15" s="10" t="s">
        <v>203</v>
      </c>
      <c r="Y15" s="10" t="s">
        <v>77</v>
      </c>
      <c r="Z15" s="10">
        <v>2035</v>
      </c>
      <c r="AA15" s="10">
        <v>100</v>
      </c>
      <c r="AB15" s="10">
        <v>6300</v>
      </c>
      <c r="AC15" s="10" t="str">
        <f>Z15*AB15</f>
        <v>0</v>
      </c>
      <c r="AD15" s="10">
        <v>45</v>
      </c>
      <c r="AE15" s="10">
        <v>93</v>
      </c>
      <c r="AF15" s="10" t="str">
        <f>(AC15*(100-AE15))/100</f>
        <v>0</v>
      </c>
      <c r="AG15" s="10" t="str">
        <f>P15+AF15</f>
        <v>0</v>
      </c>
      <c r="AH15" s="10" t="str">
        <f>AF15</f>
        <v>0</v>
      </c>
      <c r="AI15" s="10">
        <v>0</v>
      </c>
      <c r="AJ15" s="10" t="str">
        <f>IF((AI15-AH15) &gt; 1,0,IF((AI15-AH15)&lt;0,AH15-AI15,AI15-AH15))</f>
        <v>0</v>
      </c>
      <c r="AK15" s="10">
        <v>0.3</v>
      </c>
      <c r="AL15" s="10" t="str">
        <f>ROUND(AJ15*(AK15/100),2)</f>
        <v>0</v>
      </c>
      <c r="AM15" t="s">
        <v>5011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>
        <v>7</v>
      </c>
      <c r="R16" s="10" t="s">
        <v>4996</v>
      </c>
      <c r="S16" s="10" t="s">
        <v>4997</v>
      </c>
      <c r="T16" s="10" t="s">
        <v>4998</v>
      </c>
      <c r="U16" s="10" t="s">
        <v>4999</v>
      </c>
      <c r="V16" s="10" t="s">
        <v>5012</v>
      </c>
      <c r="W16" s="10" t="s">
        <v>463</v>
      </c>
      <c r="X16" s="10" t="s">
        <v>76</v>
      </c>
      <c r="Y16" s="10" t="s">
        <v>77</v>
      </c>
      <c r="Z16" s="10">
        <v>2675</v>
      </c>
      <c r="AA16" s="10">
        <v>100</v>
      </c>
      <c r="AB16" s="10">
        <v>3500</v>
      </c>
      <c r="AC16" s="10" t="str">
        <f>Z16*AB16</f>
        <v>0</v>
      </c>
      <c r="AD16" s="10">
        <v>45</v>
      </c>
      <c r="AE16" s="10">
        <v>76</v>
      </c>
      <c r="AF16" s="10" t="str">
        <f>(AC16*(100-AE16))/100</f>
        <v>0</v>
      </c>
      <c r="AG16" s="10" t="str">
        <f>P16+AF16</f>
        <v>0</v>
      </c>
      <c r="AH16" s="10" t="str">
        <f>AF16</f>
        <v>0</v>
      </c>
      <c r="AI16" s="10">
        <v>0</v>
      </c>
      <c r="AJ16" s="10" t="str">
        <f>IF((AI16-AH16) &gt; 1,0,IF((AI16-AH16)&lt;0,AH16-AI16,AI16-AH16))</f>
        <v>0</v>
      </c>
      <c r="AK16" s="10">
        <v>0.3</v>
      </c>
      <c r="AL16" s="10" t="str">
        <f>ROUND(AJ16*(AK16/100),2)</f>
        <v>0</v>
      </c>
      <c r="AM16" t="s">
        <v>5013</v>
      </c>
    </row>
    <row r="17" spans="1:39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 t="s">
        <v>46</v>
      </c>
      <c r="AL17" s="10" t="str">
        <f>SUM(AL10:AL16)</f>
        <v>0</v>
      </c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 t="s">
        <v>47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48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49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50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51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52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53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9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54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1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5014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5015</v>
      </c>
      <c r="B10" s="10" t="s">
        <v>5016</v>
      </c>
      <c r="C10" s="10" t="s">
        <v>5017</v>
      </c>
      <c r="D10" s="10" t="s">
        <v>1433</v>
      </c>
      <c r="E10" s="10">
        <v>1</v>
      </c>
      <c r="F10" s="10">
        <v>16107</v>
      </c>
      <c r="G10" s="10" t="s">
        <v>5018</v>
      </c>
      <c r="H10" s="10" t="s">
        <v>40</v>
      </c>
      <c r="I10" s="10" t="s">
        <v>5019</v>
      </c>
      <c r="J10" s="10">
        <v>0</v>
      </c>
      <c r="K10" s="10">
        <v>1</v>
      </c>
      <c r="L10" s="10" t="s">
        <v>262</v>
      </c>
      <c r="M10" s="10" t="s">
        <v>63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262</v>
      </c>
      <c r="M11" s="10" t="s">
        <v>43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145</v>
      </c>
      <c r="M12" s="10" t="s">
        <v>43</v>
      </c>
      <c r="N12" s="10" t="str">
        <f>((J12*400)+(K12*100))+L12</f>
        <v>0</v>
      </c>
      <c r="O12" s="10" t="s">
        <v>44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 t="s">
        <v>5015</v>
      </c>
      <c r="B13" s="10" t="s">
        <v>5016</v>
      </c>
      <c r="C13" s="10" t="s">
        <v>5017</v>
      </c>
      <c r="D13" s="10" t="s">
        <v>1433</v>
      </c>
      <c r="E13" s="10">
        <v>2</v>
      </c>
      <c r="F13" s="10">
        <v>16109</v>
      </c>
      <c r="G13" s="10" t="s">
        <v>166</v>
      </c>
      <c r="H13" s="10" t="s">
        <v>40</v>
      </c>
      <c r="I13" s="10" t="s">
        <v>5020</v>
      </c>
      <c r="J13" s="10">
        <v>0</v>
      </c>
      <c r="K13" s="10">
        <v>1</v>
      </c>
      <c r="L13" s="10" t="s">
        <v>267</v>
      </c>
      <c r="M13" s="10" t="s">
        <v>43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1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5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5021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5022</v>
      </c>
      <c r="B10" s="10" t="s">
        <v>5023</v>
      </c>
      <c r="C10" s="10" t="s">
        <v>5024</v>
      </c>
      <c r="D10" s="10" t="s">
        <v>5025</v>
      </c>
      <c r="E10" s="10">
        <v>1</v>
      </c>
      <c r="F10" s="10">
        <v>16322</v>
      </c>
      <c r="G10" s="10" t="s">
        <v>5026</v>
      </c>
      <c r="H10" s="10" t="s">
        <v>40</v>
      </c>
      <c r="I10" s="10" t="s">
        <v>5027</v>
      </c>
      <c r="J10" s="10">
        <v>5</v>
      </c>
      <c r="K10" s="10">
        <v>0</v>
      </c>
      <c r="L10" s="10" t="s">
        <v>335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5022</v>
      </c>
      <c r="B11" s="10" t="s">
        <v>5023</v>
      </c>
      <c r="C11" s="10" t="s">
        <v>5024</v>
      </c>
      <c r="D11" s="10" t="s">
        <v>5025</v>
      </c>
      <c r="E11" s="10">
        <v>2</v>
      </c>
      <c r="F11" s="10">
        <v>16337</v>
      </c>
      <c r="G11" s="10" t="s">
        <v>5028</v>
      </c>
      <c r="H11" s="10" t="s">
        <v>40</v>
      </c>
      <c r="I11" s="10" t="s">
        <v>5029</v>
      </c>
      <c r="J11" s="10">
        <v>2</v>
      </c>
      <c r="K11" s="10">
        <v>2</v>
      </c>
      <c r="L11" s="10" t="s">
        <v>335</v>
      </c>
      <c r="M11" s="10" t="s">
        <v>81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 t="s">
        <v>5022</v>
      </c>
      <c r="B12" s="10" t="s">
        <v>5023</v>
      </c>
      <c r="C12" s="10" t="s">
        <v>5024</v>
      </c>
      <c r="D12" s="10" t="s">
        <v>5025</v>
      </c>
      <c r="E12" s="10">
        <v>3</v>
      </c>
      <c r="F12" s="10">
        <v>16342</v>
      </c>
      <c r="G12" s="10" t="s">
        <v>5030</v>
      </c>
      <c r="H12" s="10" t="s">
        <v>40</v>
      </c>
      <c r="I12" s="10" t="s">
        <v>5031</v>
      </c>
      <c r="J12" s="10">
        <v>5</v>
      </c>
      <c r="K12" s="10">
        <v>0</v>
      </c>
      <c r="L12" s="10" t="s">
        <v>80</v>
      </c>
      <c r="M12" s="10" t="s">
        <v>81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9">
      <c r="A13" s="10" t="s">
        <v>5022</v>
      </c>
      <c r="B13" s="10" t="s">
        <v>5023</v>
      </c>
      <c r="C13" s="10" t="s">
        <v>5024</v>
      </c>
      <c r="D13" s="10" t="s">
        <v>5025</v>
      </c>
      <c r="E13" s="10">
        <v>4</v>
      </c>
      <c r="F13" s="10">
        <v>16415</v>
      </c>
      <c r="G13" s="10" t="s">
        <v>5032</v>
      </c>
      <c r="H13" s="10" t="s">
        <v>40</v>
      </c>
      <c r="I13" s="10" t="s">
        <v>5033</v>
      </c>
      <c r="J13" s="10">
        <v>3</v>
      </c>
      <c r="K13" s="10">
        <v>1</v>
      </c>
      <c r="L13" s="10" t="s">
        <v>322</v>
      </c>
      <c r="M13" s="10" t="s">
        <v>81</v>
      </c>
      <c r="N13" s="10" t="str">
        <f>((J13*400)+(K13*100))+L13</f>
        <v>0</v>
      </c>
      <c r="O13" s="10" t="s">
        <v>259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9">
      <c r="A14" s="10" t="s">
        <v>5022</v>
      </c>
      <c r="B14" s="10" t="s">
        <v>5023</v>
      </c>
      <c r="C14" s="10" t="s">
        <v>5024</v>
      </c>
      <c r="D14" s="10" t="s">
        <v>5025</v>
      </c>
      <c r="E14" s="10">
        <v>5</v>
      </c>
      <c r="F14" s="10">
        <v>16447</v>
      </c>
      <c r="G14" s="10" t="s">
        <v>5034</v>
      </c>
      <c r="H14" s="10" t="s">
        <v>40</v>
      </c>
      <c r="I14" s="10" t="s">
        <v>5035</v>
      </c>
      <c r="J14" s="10">
        <v>0</v>
      </c>
      <c r="K14" s="10">
        <v>3</v>
      </c>
      <c r="L14" s="10" t="s">
        <v>284</v>
      </c>
      <c r="M14" s="10" t="s">
        <v>81</v>
      </c>
      <c r="N14" s="10" t="str">
        <f>((J14*400)+(K14*100))+L14</f>
        <v>0</v>
      </c>
      <c r="O14" s="10" t="s">
        <v>223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>
        <v>1</v>
      </c>
      <c r="R15" s="10" t="s">
        <v>5022</v>
      </c>
      <c r="S15" s="10" t="s">
        <v>5023</v>
      </c>
      <c r="T15" s="10" t="s">
        <v>5036</v>
      </c>
      <c r="U15" s="10" t="s">
        <v>5037</v>
      </c>
      <c r="V15" s="10" t="s">
        <v>5038</v>
      </c>
      <c r="W15" s="10" t="s">
        <v>95</v>
      </c>
      <c r="X15" s="10" t="s">
        <v>76</v>
      </c>
      <c r="Y15" s="10" t="s">
        <v>88</v>
      </c>
      <c r="Z15" s="10">
        <v>66</v>
      </c>
      <c r="AA15" s="10">
        <v>100</v>
      </c>
      <c r="AB15" s="10">
        <v>8550</v>
      </c>
      <c r="AC15" s="10" t="str">
        <f>Z15*AB15</f>
        <v>0</v>
      </c>
      <c r="AD15" s="10">
        <v>3</v>
      </c>
      <c r="AE15" s="10">
        <v>3</v>
      </c>
      <c r="AF15" s="10" t="str">
        <f>(AC15*(100-AE15))/100</f>
        <v>0</v>
      </c>
      <c r="AG15" s="10" t="str">
        <f>P15+AF15</f>
        <v>0</v>
      </c>
      <c r="AH15" s="10" t="str">
        <f>AF15</f>
        <v>0</v>
      </c>
      <c r="AI15" s="10">
        <v>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  <c r="AM15" t="s">
        <v>89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>
        <v>2</v>
      </c>
      <c r="R16" s="10" t="s">
        <v>5022</v>
      </c>
      <c r="S16" s="10" t="s">
        <v>5023</v>
      </c>
      <c r="T16" s="10" t="s">
        <v>5036</v>
      </c>
      <c r="U16" s="10" t="s">
        <v>5037</v>
      </c>
      <c r="V16" s="10" t="s">
        <v>5039</v>
      </c>
      <c r="W16" s="10" t="s">
        <v>191</v>
      </c>
      <c r="X16" s="10" t="s">
        <v>203</v>
      </c>
      <c r="Y16" s="10" t="s">
        <v>88</v>
      </c>
      <c r="Z16" s="10">
        <v>24</v>
      </c>
      <c r="AA16" s="10">
        <v>100</v>
      </c>
      <c r="AB16" s="10">
        <v>2600</v>
      </c>
      <c r="AC16" s="10" t="str">
        <f>Z16*AB16</f>
        <v>0</v>
      </c>
      <c r="AD16" s="10">
        <v>3</v>
      </c>
      <c r="AE16" s="10">
        <v>9</v>
      </c>
      <c r="AF16" s="10" t="str">
        <f>(AC16*(100-AE16))/100</f>
        <v>0</v>
      </c>
      <c r="AG16" s="10" t="str">
        <f>P16+AF16</f>
        <v>0</v>
      </c>
      <c r="AH16" s="10" t="str">
        <f>AF16</f>
        <v>0</v>
      </c>
      <c r="AI16" s="10">
        <v>0</v>
      </c>
      <c r="AJ16" s="10" t="str">
        <f>IF((AI16-AH16) &gt; 1,0,IF((AI16-AH16)&lt;0,AH16-AI16,AI16-AH16))</f>
        <v>0</v>
      </c>
      <c r="AK16" s="10">
        <v>0.02</v>
      </c>
      <c r="AL16" s="10" t="str">
        <f>ROUND(AJ16*(AK16/100),2)</f>
        <v>0</v>
      </c>
      <c r="AM16" t="s">
        <v>550</v>
      </c>
    </row>
    <row r="17" spans="1:39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 t="s">
        <v>46</v>
      </c>
      <c r="AL17" s="10" t="str">
        <f>SUM(AL10:AL16)</f>
        <v>0</v>
      </c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 t="s">
        <v>47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48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49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50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51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52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53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9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54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1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5040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5041</v>
      </c>
      <c r="B10" s="10" t="s">
        <v>5042</v>
      </c>
      <c r="C10" s="10" t="s">
        <v>5043</v>
      </c>
      <c r="D10" s="10" t="s">
        <v>5044</v>
      </c>
      <c r="E10" s="10">
        <v>1</v>
      </c>
      <c r="F10" s="10">
        <v>16133</v>
      </c>
      <c r="G10" s="10" t="s">
        <v>5045</v>
      </c>
      <c r="H10" s="10" t="s">
        <v>40</v>
      </c>
      <c r="I10" s="10" t="s">
        <v>5046</v>
      </c>
      <c r="J10" s="10">
        <v>0</v>
      </c>
      <c r="K10" s="10">
        <v>0</v>
      </c>
      <c r="L10" s="10" t="s">
        <v>452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1071</v>
      </c>
      <c r="M11" s="10" t="s">
        <v>63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280</v>
      </c>
      <c r="M12" s="10" t="s">
        <v>43</v>
      </c>
      <c r="N12" s="10" t="str">
        <f>((J12*400)+(K12*100))+L12</f>
        <v>0</v>
      </c>
      <c r="O12" s="10" t="s">
        <v>44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1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5047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5048</v>
      </c>
      <c r="S10" s="10" t="s">
        <v>5049</v>
      </c>
      <c r="T10" s="10" t="s">
        <v>5050</v>
      </c>
      <c r="U10" s="10" t="s">
        <v>5051</v>
      </c>
      <c r="V10" s="10" t="s">
        <v>5052</v>
      </c>
      <c r="W10" s="10" t="s">
        <v>68</v>
      </c>
      <c r="X10" s="10" t="s">
        <v>69</v>
      </c>
      <c r="Y10" s="10" t="s">
        <v>70</v>
      </c>
      <c r="Z10" s="10">
        <v>192</v>
      </c>
      <c r="AA10" s="10">
        <v>100</v>
      </c>
      <c r="AB10" s="10">
        <v>8400</v>
      </c>
      <c r="AC10" s="10" t="str">
        <f>Z10*AB10</f>
        <v>0</v>
      </c>
      <c r="AD10" s="10">
        <v>41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2</v>
      </c>
      <c r="R11" s="10" t="s">
        <v>5048</v>
      </c>
      <c r="S11" s="10" t="s">
        <v>5049</v>
      </c>
      <c r="T11" s="10" t="s">
        <v>5050</v>
      </c>
      <c r="U11" s="10" t="s">
        <v>5051</v>
      </c>
      <c r="V11" s="10" t="s">
        <v>5053</v>
      </c>
      <c r="W11" s="10" t="s">
        <v>304</v>
      </c>
      <c r="X11" s="10" t="s">
        <v>76</v>
      </c>
      <c r="Y11" s="10" t="s">
        <v>77</v>
      </c>
      <c r="Z11" s="10">
        <v>18</v>
      </c>
      <c r="AA11" s="10">
        <v>100</v>
      </c>
      <c r="AB11" s="10">
        <v>7550</v>
      </c>
      <c r="AC11" s="10" t="str">
        <f>Z11*AB11</f>
        <v>0</v>
      </c>
      <c r="AD11" s="10">
        <v>41</v>
      </c>
      <c r="AE11" s="10">
        <v>72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1273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1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5054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5055</v>
      </c>
      <c r="B10" s="10" t="s">
        <v>5056</v>
      </c>
      <c r="C10" s="10" t="s">
        <v>5057</v>
      </c>
      <c r="D10" s="10" t="s">
        <v>5058</v>
      </c>
      <c r="E10" s="10">
        <v>1</v>
      </c>
      <c r="F10" s="10">
        <v>15959</v>
      </c>
      <c r="G10" s="10" t="s">
        <v>5059</v>
      </c>
      <c r="H10" s="10" t="s">
        <v>40</v>
      </c>
      <c r="I10" s="10" t="s">
        <v>5060</v>
      </c>
      <c r="J10" s="10">
        <v>5</v>
      </c>
      <c r="K10" s="10">
        <v>0</v>
      </c>
      <c r="L10" s="10" t="s">
        <v>80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 t="s">
        <v>5055</v>
      </c>
      <c r="B11" s="10" t="s">
        <v>5056</v>
      </c>
      <c r="C11" s="10" t="s">
        <v>5057</v>
      </c>
      <c r="D11" s="10" t="s">
        <v>5058</v>
      </c>
      <c r="E11" s="10">
        <v>2</v>
      </c>
      <c r="F11" s="10">
        <v>16254</v>
      </c>
      <c r="G11" s="10" t="s">
        <v>5061</v>
      </c>
      <c r="H11" s="10" t="s">
        <v>40</v>
      </c>
      <c r="I11" s="10" t="s">
        <v>5062</v>
      </c>
      <c r="J11" s="10">
        <v>0</v>
      </c>
      <c r="K11" s="10">
        <v>1</v>
      </c>
      <c r="L11" s="10" t="s">
        <v>80</v>
      </c>
      <c r="M11" s="10" t="s">
        <v>43</v>
      </c>
      <c r="N11" s="10" t="str">
        <f>((J11*400)+(K11*100))+L11</f>
        <v>0</v>
      </c>
      <c r="O11" s="10" t="s">
        <v>223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1</v>
      </c>
      <c r="L12" s="10" t="s">
        <v>80</v>
      </c>
      <c r="M12" s="10" t="s">
        <v>43</v>
      </c>
      <c r="N12" s="10" t="str">
        <f>((J12*400)+(K12*100))+L12</f>
        <v>0</v>
      </c>
      <c r="O12" s="10" t="s">
        <v>223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 t="s">
        <v>5055</v>
      </c>
      <c r="B13" s="10" t="s">
        <v>5056</v>
      </c>
      <c r="C13" s="10" t="s">
        <v>5057</v>
      </c>
      <c r="D13" s="10" t="s">
        <v>5058</v>
      </c>
      <c r="E13" s="10">
        <v>3</v>
      </c>
      <c r="F13" s="10">
        <v>17298</v>
      </c>
      <c r="G13" s="10" t="s">
        <v>5063</v>
      </c>
      <c r="H13" s="10" t="s">
        <v>40</v>
      </c>
      <c r="I13" s="10" t="s">
        <v>5064</v>
      </c>
      <c r="J13" s="10">
        <v>9</v>
      </c>
      <c r="K13" s="10">
        <v>0</v>
      </c>
      <c r="L13" s="10" t="s">
        <v>80</v>
      </c>
      <c r="M13" s="10" t="s">
        <v>81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8">
      <c r="A14" s="10" t="s">
        <v>5055</v>
      </c>
      <c r="B14" s="10" t="s">
        <v>5056</v>
      </c>
      <c r="C14" s="10" t="s">
        <v>5057</v>
      </c>
      <c r="D14" s="10" t="s">
        <v>5058</v>
      </c>
      <c r="E14" s="10">
        <v>4</v>
      </c>
      <c r="F14" s="10">
        <v>17299</v>
      </c>
      <c r="G14" s="10" t="s">
        <v>5065</v>
      </c>
      <c r="H14" s="10" t="s">
        <v>40</v>
      </c>
      <c r="I14" s="10" t="s">
        <v>5066</v>
      </c>
      <c r="J14" s="10">
        <v>2</v>
      </c>
      <c r="K14" s="10">
        <v>0</v>
      </c>
      <c r="L14" s="10" t="s">
        <v>80</v>
      </c>
      <c r="M14" s="10" t="s">
        <v>81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8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8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1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5067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5068</v>
      </c>
      <c r="B10" s="10" t="s">
        <v>5069</v>
      </c>
      <c r="C10" s="10" t="s">
        <v>5070</v>
      </c>
      <c r="D10" s="10" t="s">
        <v>5071</v>
      </c>
      <c r="E10" s="10">
        <v>1</v>
      </c>
      <c r="F10" s="10">
        <v>17277</v>
      </c>
      <c r="G10" s="10" t="s">
        <v>5072</v>
      </c>
      <c r="H10" s="10" t="s">
        <v>40</v>
      </c>
      <c r="I10" s="10" t="s">
        <v>5073</v>
      </c>
      <c r="J10" s="10">
        <v>1</v>
      </c>
      <c r="K10" s="10">
        <v>1</v>
      </c>
      <c r="L10" s="10" t="s">
        <v>461</v>
      </c>
      <c r="M10" s="10" t="s">
        <v>81</v>
      </c>
      <c r="N10" s="10" t="str">
        <f>((J10*400)+(K10*100))+L10</f>
        <v>0</v>
      </c>
      <c r="O10" s="10" t="s">
        <v>281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5068</v>
      </c>
      <c r="B11" s="10" t="s">
        <v>5069</v>
      </c>
      <c r="C11" s="10" t="s">
        <v>5070</v>
      </c>
      <c r="D11" s="10" t="s">
        <v>5071</v>
      </c>
      <c r="E11" s="10">
        <v>2</v>
      </c>
      <c r="F11" s="10">
        <v>17334</v>
      </c>
      <c r="G11" s="10" t="s">
        <v>5074</v>
      </c>
      <c r="H11" s="10" t="s">
        <v>40</v>
      </c>
      <c r="I11" s="10" t="s">
        <v>5075</v>
      </c>
      <c r="J11" s="10">
        <v>16</v>
      </c>
      <c r="K11" s="10">
        <v>0</v>
      </c>
      <c r="L11" s="10" t="s">
        <v>1931</v>
      </c>
      <c r="M11" s="10" t="s">
        <v>81</v>
      </c>
      <c r="N11" s="10" t="str">
        <f>((J11*400)+(K11*100))+L11</f>
        <v>0</v>
      </c>
      <c r="O11" s="10" t="s">
        <v>259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 t="s">
        <v>5068</v>
      </c>
      <c r="B12" s="10" t="s">
        <v>5069</v>
      </c>
      <c r="C12" s="10" t="s">
        <v>5070</v>
      </c>
      <c r="D12" s="10" t="s">
        <v>5071</v>
      </c>
      <c r="E12" s="10">
        <v>3</v>
      </c>
      <c r="F12" s="10">
        <v>17711</v>
      </c>
      <c r="G12" s="10" t="s">
        <v>5076</v>
      </c>
      <c r="H12" s="10" t="s">
        <v>40</v>
      </c>
      <c r="I12" s="10" t="s">
        <v>5077</v>
      </c>
      <c r="J12" s="10">
        <v>0</v>
      </c>
      <c r="K12" s="10">
        <v>2</v>
      </c>
      <c r="L12" s="10" t="s">
        <v>493</v>
      </c>
      <c r="M12" s="10" t="s">
        <v>63</v>
      </c>
      <c r="N12" s="10" t="str">
        <f>((J12*400)+(K12*100))+L12</f>
        <v>0</v>
      </c>
      <c r="O12" s="10" t="s">
        <v>1862</v>
      </c>
      <c r="P12" s="10" t="str">
        <f>N12*O12</f>
        <v>0</v>
      </c>
      <c r="Q12" s="10">
        <v>1</v>
      </c>
      <c r="R12" s="10" t="s">
        <v>5068</v>
      </c>
      <c r="S12" s="10" t="s">
        <v>5069</v>
      </c>
      <c r="T12" s="10" t="s">
        <v>5078</v>
      </c>
      <c r="U12" s="10" t="s">
        <v>5079</v>
      </c>
      <c r="V12" s="10" t="s">
        <v>5080</v>
      </c>
      <c r="W12" s="10" t="s">
        <v>95</v>
      </c>
      <c r="X12" s="10" t="s">
        <v>76</v>
      </c>
      <c r="Y12" s="10" t="s">
        <v>70</v>
      </c>
      <c r="Z12" s="10">
        <v>88</v>
      </c>
      <c r="AA12" s="10">
        <v>100</v>
      </c>
      <c r="AB12" s="10">
        <v>8550</v>
      </c>
      <c r="AC12" s="10" t="str">
        <f>Z12*AB12</f>
        <v>0</v>
      </c>
      <c r="AD12" s="10">
        <v>5</v>
      </c>
      <c r="AE12" s="10">
        <v>5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/>
    </row>
    <row r="13" spans="1:39">
      <c r="A13" s="10" t="s">
        <v>5068</v>
      </c>
      <c r="B13" s="10" t="s">
        <v>5069</v>
      </c>
      <c r="C13" s="10" t="s">
        <v>5070</v>
      </c>
      <c r="D13" s="10" t="s">
        <v>5071</v>
      </c>
      <c r="E13" s="10">
        <v>4</v>
      </c>
      <c r="F13" s="10">
        <v>17724</v>
      </c>
      <c r="G13" s="10" t="s">
        <v>5081</v>
      </c>
      <c r="H13" s="10" t="s">
        <v>40</v>
      </c>
      <c r="I13" s="10" t="s">
        <v>5082</v>
      </c>
      <c r="J13" s="10">
        <v>0</v>
      </c>
      <c r="K13" s="10">
        <v>0</v>
      </c>
      <c r="L13" s="10" t="s">
        <v>709</v>
      </c>
      <c r="M13" s="10" t="s">
        <v>212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>
        <v>1</v>
      </c>
      <c r="R13" s="10" t="s">
        <v>5068</v>
      </c>
      <c r="S13" s="10" t="s">
        <v>5069</v>
      </c>
      <c r="T13" s="10" t="s">
        <v>5078</v>
      </c>
      <c r="U13" s="10" t="s">
        <v>5079</v>
      </c>
      <c r="V13" s="10" t="s">
        <v>5083</v>
      </c>
      <c r="W13" s="10" t="s">
        <v>624</v>
      </c>
      <c r="X13" s="10" t="s">
        <v>203</v>
      </c>
      <c r="Y13" s="10" t="s">
        <v>88</v>
      </c>
      <c r="Z13" s="10">
        <v>216</v>
      </c>
      <c r="AA13" s="10">
        <v>100</v>
      </c>
      <c r="AB13" s="10">
        <v>8200</v>
      </c>
      <c r="AC13" s="10" t="str">
        <f>Z13*AB13</f>
        <v>0</v>
      </c>
      <c r="AD13" s="10">
        <v>36</v>
      </c>
      <c r="AE13" s="10">
        <v>93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3134</v>
      </c>
    </row>
    <row r="14" spans="1:39">
      <c r="A14" s="10" t="s">
        <v>5068</v>
      </c>
      <c r="B14" s="10" t="s">
        <v>5069</v>
      </c>
      <c r="C14" s="10" t="s">
        <v>5070</v>
      </c>
      <c r="D14" s="10" t="s">
        <v>5071</v>
      </c>
      <c r="E14" s="10">
        <v>5</v>
      </c>
      <c r="F14" s="10">
        <v>17725</v>
      </c>
      <c r="G14" s="10" t="s">
        <v>5084</v>
      </c>
      <c r="H14" s="10" t="s">
        <v>40</v>
      </c>
      <c r="I14" s="10" t="s">
        <v>5085</v>
      </c>
      <c r="J14" s="10">
        <v>0</v>
      </c>
      <c r="K14" s="10">
        <v>0</v>
      </c>
      <c r="L14" s="10" t="s">
        <v>494</v>
      </c>
      <c r="M14" s="10" t="s">
        <v>43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2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5086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5087</v>
      </c>
      <c r="B10" s="10" t="s">
        <v>5088</v>
      </c>
      <c r="C10" s="10" t="s">
        <v>5089</v>
      </c>
      <c r="D10" s="10" t="s">
        <v>5090</v>
      </c>
      <c r="E10" s="10">
        <v>1</v>
      </c>
      <c r="F10" s="10">
        <v>16352</v>
      </c>
      <c r="G10" s="10" t="s">
        <v>5091</v>
      </c>
      <c r="H10" s="10" t="s">
        <v>40</v>
      </c>
      <c r="I10" s="10" t="s">
        <v>5092</v>
      </c>
      <c r="J10" s="10">
        <v>0</v>
      </c>
      <c r="K10" s="10">
        <v>3</v>
      </c>
      <c r="L10" s="10" t="s">
        <v>251</v>
      </c>
      <c r="M10" s="10" t="s">
        <v>212</v>
      </c>
      <c r="N10" s="10" t="str">
        <f>((J10*400)+(K10*100))+L10</f>
        <v>0</v>
      </c>
      <c r="O10" s="10" t="s">
        <v>64</v>
      </c>
      <c r="P10" s="10" t="str">
        <f>N10*O10</f>
        <v>0</v>
      </c>
      <c r="Q10" s="10">
        <v>1</v>
      </c>
      <c r="R10" s="10" t="s">
        <v>5087</v>
      </c>
      <c r="S10" s="10" t="s">
        <v>5088</v>
      </c>
      <c r="T10" s="10" t="s">
        <v>5093</v>
      </c>
      <c r="U10" s="10" t="s">
        <v>5094</v>
      </c>
      <c r="V10" s="10" t="s">
        <v>5095</v>
      </c>
      <c r="W10" s="10" t="s">
        <v>68</v>
      </c>
      <c r="X10" s="10" t="s">
        <v>69</v>
      </c>
      <c r="Y10" s="10" t="s">
        <v>741</v>
      </c>
      <c r="Z10" s="10">
        <v>135</v>
      </c>
      <c r="AA10" s="10">
        <v>100</v>
      </c>
      <c r="AB10" s="10">
        <v>8400</v>
      </c>
      <c r="AC10" s="10" t="str">
        <f>Z10*AB10</f>
        <v>0</v>
      </c>
      <c r="AD10" s="10">
        <v>12</v>
      </c>
      <c r="AE10" s="10">
        <v>38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2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5096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5097</v>
      </c>
      <c r="B10" s="10" t="s">
        <v>5098</v>
      </c>
      <c r="C10" s="10" t="s">
        <v>5099</v>
      </c>
      <c r="D10" s="10" t="s">
        <v>5100</v>
      </c>
      <c r="E10" s="10">
        <v>1</v>
      </c>
      <c r="F10" s="10">
        <v>17426</v>
      </c>
      <c r="G10" s="10" t="s">
        <v>5101</v>
      </c>
      <c r="H10" s="10" t="s">
        <v>40</v>
      </c>
      <c r="I10" s="10" t="s">
        <v>5102</v>
      </c>
      <c r="J10" s="10">
        <v>6</v>
      </c>
      <c r="K10" s="10">
        <v>2</v>
      </c>
      <c r="L10" s="10" t="s">
        <v>881</v>
      </c>
      <c r="M10" s="10" t="s">
        <v>81</v>
      </c>
      <c r="N10" s="10" t="str">
        <f>((J10*400)+(K10*100))+L10</f>
        <v>0</v>
      </c>
      <c r="O10" s="10" t="s">
        <v>64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5097</v>
      </c>
      <c r="B11" s="10" t="s">
        <v>5098</v>
      </c>
      <c r="C11" s="10" t="s">
        <v>5099</v>
      </c>
      <c r="D11" s="10" t="s">
        <v>5100</v>
      </c>
      <c r="E11" s="10">
        <v>2</v>
      </c>
      <c r="F11" s="10">
        <v>18561</v>
      </c>
      <c r="G11" s="10" t="s">
        <v>5103</v>
      </c>
      <c r="H11" s="10" t="s">
        <v>40</v>
      </c>
      <c r="I11" s="10" t="s">
        <v>5104</v>
      </c>
      <c r="J11" s="10">
        <v>0</v>
      </c>
      <c r="K11" s="10">
        <v>0</v>
      </c>
      <c r="L11" s="10" t="s">
        <v>4478</v>
      </c>
      <c r="M11" s="10" t="s">
        <v>43</v>
      </c>
      <c r="N11" s="10" t="str">
        <f>((J11*400)+(K11*100))+L11</f>
        <v>0</v>
      </c>
      <c r="O11" s="10" t="s">
        <v>369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5105</v>
      </c>
      <c r="M12" s="10" t="s">
        <v>63</v>
      </c>
      <c r="N12" s="10" t="str">
        <f>((J12*400)+(K12*100))+L12</f>
        <v>0</v>
      </c>
      <c r="O12" s="10" t="s">
        <v>369</v>
      </c>
      <c r="P12" s="10" t="str">
        <f>N12*O12</f>
        <v>0</v>
      </c>
      <c r="Q12" s="10">
        <v>1</v>
      </c>
      <c r="R12" s="10" t="s">
        <v>5097</v>
      </c>
      <c r="S12" s="10" t="s">
        <v>5098</v>
      </c>
      <c r="T12" s="10" t="s">
        <v>5106</v>
      </c>
      <c r="U12" s="10" t="s">
        <v>5107</v>
      </c>
      <c r="V12" s="10" t="s">
        <v>5108</v>
      </c>
      <c r="W12" s="10" t="s">
        <v>68</v>
      </c>
      <c r="X12" s="10" t="s">
        <v>203</v>
      </c>
      <c r="Y12" s="10" t="s">
        <v>70</v>
      </c>
      <c r="Z12" s="10">
        <v>162</v>
      </c>
      <c r="AA12" s="10">
        <v>100</v>
      </c>
      <c r="AB12" s="10">
        <v>8400</v>
      </c>
      <c r="AC12" s="10" t="str">
        <f>Z12*AB12</f>
        <v>0</v>
      </c>
      <c r="AD12" s="10">
        <v>53</v>
      </c>
      <c r="AE12" s="10">
        <v>93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89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>
        <v>2</v>
      </c>
      <c r="R13" s="10" t="s">
        <v>5097</v>
      </c>
      <c r="S13" s="10" t="s">
        <v>5098</v>
      </c>
      <c r="T13" s="10" t="s">
        <v>5106</v>
      </c>
      <c r="U13" s="10" t="s">
        <v>5107</v>
      </c>
      <c r="V13" s="10" t="s">
        <v>5109</v>
      </c>
      <c r="W13" s="10" t="s">
        <v>191</v>
      </c>
      <c r="X13" s="10" t="s">
        <v>76</v>
      </c>
      <c r="Y13" s="10" t="s">
        <v>88</v>
      </c>
      <c r="Z13" s="10">
        <v>54</v>
      </c>
      <c r="AA13" s="10">
        <v>100</v>
      </c>
      <c r="AB13" s="10">
        <v>2600</v>
      </c>
      <c r="AC13" s="10" t="str">
        <f>Z13*AB13</f>
        <v>0</v>
      </c>
      <c r="AD13" s="10">
        <v>12</v>
      </c>
      <c r="AE13" s="10">
        <v>14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/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1142</v>
      </c>
      <c r="M14" s="10" t="s">
        <v>73</v>
      </c>
      <c r="N14" s="10" t="str">
        <f>((J14*400)+(K14*100))+L14</f>
        <v>0</v>
      </c>
      <c r="O14" s="10" t="s">
        <v>369</v>
      </c>
      <c r="P14" s="10" t="str">
        <f>N14*O14</f>
        <v>0</v>
      </c>
      <c r="Q14" s="10">
        <v>1</v>
      </c>
      <c r="R14" s="10" t="s">
        <v>5097</v>
      </c>
      <c r="S14" s="10" t="s">
        <v>5098</v>
      </c>
      <c r="T14" s="10" t="s">
        <v>5106</v>
      </c>
      <c r="U14" s="10" t="s">
        <v>5107</v>
      </c>
      <c r="V14" s="10" t="s">
        <v>5110</v>
      </c>
      <c r="W14" s="10" t="s">
        <v>191</v>
      </c>
      <c r="X14" s="10" t="s">
        <v>76</v>
      </c>
      <c r="Y14" s="10" t="s">
        <v>77</v>
      </c>
      <c r="Z14" s="10">
        <v>23.8</v>
      </c>
      <c r="AA14" s="10">
        <v>100</v>
      </c>
      <c r="AB14" s="10">
        <v>2600</v>
      </c>
      <c r="AC14" s="10" t="str">
        <f>Z14*AB14</f>
        <v>0</v>
      </c>
      <c r="AD14" s="10">
        <v>6</v>
      </c>
      <c r="AE14" s="10">
        <v>6</v>
      </c>
      <c r="AF14" s="10" t="str">
        <f>(AC14*(100-AE14))/100</f>
        <v>0</v>
      </c>
      <c r="AG14" s="10" t="str">
        <f>P14+AF14</f>
        <v>0</v>
      </c>
      <c r="AH14" s="10" t="str">
        <f>(AG14*AA14)/100</f>
        <v>0</v>
      </c>
      <c r="AI14" s="10">
        <v>0</v>
      </c>
      <c r="AJ14" s="10" t="str">
        <f>IF((AI14-AH14) &gt; 1,0,IF((AI14-AH14)&lt;0,AH14-AI14,AI14-AH14))</f>
        <v>0</v>
      </c>
      <c r="AK14" s="10">
        <v>0.3</v>
      </c>
      <c r="AL14" s="10" t="str">
        <f>ROUND(AJ14*(AK14/100),2)</f>
        <v>0</v>
      </c>
      <c r="AM14" t="s">
        <v>5111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2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5112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5113</v>
      </c>
      <c r="B10" s="10" t="s">
        <v>5114</v>
      </c>
      <c r="C10" s="10" t="s">
        <v>5115</v>
      </c>
      <c r="D10" s="10" t="s">
        <v>5116</v>
      </c>
      <c r="E10" s="10">
        <v>1</v>
      </c>
      <c r="F10" s="10">
        <v>17986</v>
      </c>
      <c r="G10" s="10" t="s">
        <v>5117</v>
      </c>
      <c r="H10" s="10" t="s">
        <v>40</v>
      </c>
      <c r="I10" s="10" t="s">
        <v>5118</v>
      </c>
      <c r="J10" s="10">
        <v>0</v>
      </c>
      <c r="K10" s="10">
        <v>0</v>
      </c>
      <c r="L10" s="10" t="s">
        <v>452</v>
      </c>
      <c r="M10" s="10" t="s">
        <v>73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>
        <v>1</v>
      </c>
      <c r="R10" s="10" t="s">
        <v>5113</v>
      </c>
      <c r="S10" s="10" t="s">
        <v>5114</v>
      </c>
      <c r="T10" s="10" t="s">
        <v>5119</v>
      </c>
      <c r="U10" s="10" t="s">
        <v>5120</v>
      </c>
      <c r="V10" s="10" t="s">
        <v>5121</v>
      </c>
      <c r="W10" s="10" t="s">
        <v>191</v>
      </c>
      <c r="X10" s="10" t="s">
        <v>76</v>
      </c>
      <c r="Y10" s="10" t="s">
        <v>77</v>
      </c>
      <c r="Z10" s="10">
        <v>235.2</v>
      </c>
      <c r="AA10" s="10">
        <v>100</v>
      </c>
      <c r="AB10" s="10">
        <v>2600</v>
      </c>
      <c r="AC10" s="10" t="str">
        <f>Z10*AB10</f>
        <v>0</v>
      </c>
      <c r="AD10" s="10">
        <v>17</v>
      </c>
      <c r="AE10" s="10">
        <v>24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5122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146</v>
      </c>
      <c r="M11" s="10" t="s">
        <v>212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>
        <v>1</v>
      </c>
      <c r="R11" s="10" t="s">
        <v>5113</v>
      </c>
      <c r="S11" s="10" t="s">
        <v>5114</v>
      </c>
      <c r="T11" s="10" t="s">
        <v>5119</v>
      </c>
      <c r="U11" s="10" t="s">
        <v>5120</v>
      </c>
      <c r="V11" s="10" t="s">
        <v>5123</v>
      </c>
      <c r="W11" s="10" t="s">
        <v>2404</v>
      </c>
      <c r="X11" s="10" t="s">
        <v>203</v>
      </c>
      <c r="Y11" s="10" t="s">
        <v>88</v>
      </c>
      <c r="Z11" s="10">
        <v>78.4</v>
      </c>
      <c r="AA11" s="10">
        <v>100</v>
      </c>
      <c r="AB11" s="10">
        <v>7450</v>
      </c>
      <c r="AC11" s="10" t="str">
        <f>Z11*AB11</f>
        <v>0</v>
      </c>
      <c r="AD11" s="10">
        <v>17</v>
      </c>
      <c r="AE11" s="10">
        <v>79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71</v>
      </c>
    </row>
    <row r="12" spans="1:39">
      <c r="A12" s="10" t="s">
        <v>5113</v>
      </c>
      <c r="B12" s="10" t="s">
        <v>5114</v>
      </c>
      <c r="C12" s="10" t="s">
        <v>5115</v>
      </c>
      <c r="D12" s="10" t="s">
        <v>5116</v>
      </c>
      <c r="E12" s="10">
        <v>2</v>
      </c>
      <c r="F12" s="10">
        <v>18046</v>
      </c>
      <c r="G12" s="10" t="s">
        <v>5124</v>
      </c>
      <c r="H12" s="10" t="s">
        <v>40</v>
      </c>
      <c r="I12" s="10" t="s">
        <v>5125</v>
      </c>
      <c r="J12" s="10">
        <v>0</v>
      </c>
      <c r="K12" s="10">
        <v>0</v>
      </c>
      <c r="L12" s="10" t="s">
        <v>2302</v>
      </c>
      <c r="M12" s="10" t="s">
        <v>63</v>
      </c>
      <c r="N12" s="10" t="str">
        <f>((J12*400)+(K12*100))+L12</f>
        <v>0</v>
      </c>
      <c r="O12" s="10" t="s">
        <v>44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2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5126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5127</v>
      </c>
      <c r="B10" s="10" t="s">
        <v>5128</v>
      </c>
      <c r="C10" s="10" t="s">
        <v>5129</v>
      </c>
      <c r="D10" s="10" t="s">
        <v>5130</v>
      </c>
      <c r="E10" s="10">
        <v>1</v>
      </c>
      <c r="F10" s="10">
        <v>16227</v>
      </c>
      <c r="G10" s="10" t="s">
        <v>5131</v>
      </c>
      <c r="H10" s="10" t="s">
        <v>40</v>
      </c>
      <c r="I10" s="10" t="s">
        <v>5132</v>
      </c>
      <c r="J10" s="10">
        <v>0</v>
      </c>
      <c r="K10" s="10">
        <v>3</v>
      </c>
      <c r="L10" s="10" t="s">
        <v>177</v>
      </c>
      <c r="M10" s="10" t="s">
        <v>63</v>
      </c>
      <c r="N10" s="10" t="str">
        <f>((J10*400)+(K10*100))+L10</f>
        <v>0</v>
      </c>
      <c r="O10" s="10" t="s">
        <v>64</v>
      </c>
      <c r="P10" s="10" t="str">
        <f>N10*O10</f>
        <v>0</v>
      </c>
      <c r="Q10" s="10">
        <v>1</v>
      </c>
      <c r="R10" s="10" t="s">
        <v>5127</v>
      </c>
      <c r="S10" s="10" t="s">
        <v>5128</v>
      </c>
      <c r="T10" s="10" t="s">
        <v>5133</v>
      </c>
      <c r="U10" s="10" t="s">
        <v>5134</v>
      </c>
      <c r="V10" s="10" t="s">
        <v>5135</v>
      </c>
      <c r="W10" s="10" t="s">
        <v>68</v>
      </c>
      <c r="X10" s="10" t="s">
        <v>69</v>
      </c>
      <c r="Y10" s="10" t="s">
        <v>70</v>
      </c>
      <c r="Z10" s="10">
        <v>197</v>
      </c>
      <c r="AA10" s="10">
        <v>100</v>
      </c>
      <c r="AB10" s="10">
        <v>8400</v>
      </c>
      <c r="AC10" s="10" t="str">
        <f>Z10*AB10</f>
        <v>0</v>
      </c>
      <c r="AD10" s="10">
        <v>9</v>
      </c>
      <c r="AE10" s="10">
        <v>26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211</v>
      </c>
      <c r="M11" s="10" t="s">
        <v>43</v>
      </c>
      <c r="N11" s="10" t="str">
        <f>((J11*400)+(K11*100))+L11</f>
        <v>0</v>
      </c>
      <c r="O11" s="10" t="s">
        <v>64</v>
      </c>
      <c r="P11" s="10" t="str">
        <f>N11*O11</f>
        <v>0</v>
      </c>
      <c r="Q11" s="10">
        <v>1</v>
      </c>
      <c r="R11" s="10" t="s">
        <v>5127</v>
      </c>
      <c r="S11" s="10" t="s">
        <v>5128</v>
      </c>
      <c r="T11" s="10" t="s">
        <v>5133</v>
      </c>
      <c r="U11" s="10" t="s">
        <v>5134</v>
      </c>
      <c r="V11" s="10" t="s">
        <v>5136</v>
      </c>
      <c r="W11" s="10" t="s">
        <v>360</v>
      </c>
      <c r="X11" s="10" t="s">
        <v>203</v>
      </c>
      <c r="Y11" s="10" t="s">
        <v>159</v>
      </c>
      <c r="Z11" s="10">
        <v>45</v>
      </c>
      <c r="AA11" s="10">
        <v>100</v>
      </c>
      <c r="AB11" s="10">
        <v>8400</v>
      </c>
      <c r="AC11" s="10" t="str">
        <f>Z11*AB11</f>
        <v>0</v>
      </c>
      <c r="AD11" s="10">
        <v>6</v>
      </c>
      <c r="AE11" s="10">
        <v>20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 t="str">
        <f>IF(AF11&lt;=10000000,AF11,10000000)</f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2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6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5137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5138</v>
      </c>
      <c r="B10" s="10" t="s">
        <v>5139</v>
      </c>
      <c r="C10" s="10" t="s">
        <v>5140</v>
      </c>
      <c r="D10" s="10" t="s">
        <v>5141</v>
      </c>
      <c r="E10" s="10">
        <v>1</v>
      </c>
      <c r="F10" s="10">
        <v>16724</v>
      </c>
      <c r="G10" s="10" t="s">
        <v>5142</v>
      </c>
      <c r="H10" s="10" t="s">
        <v>40</v>
      </c>
      <c r="I10" s="10" t="s">
        <v>5143</v>
      </c>
      <c r="J10" s="10">
        <v>0</v>
      </c>
      <c r="K10" s="10">
        <v>0</v>
      </c>
      <c r="L10" s="10" t="s">
        <v>62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145</v>
      </c>
      <c r="M11" s="10" t="s">
        <v>43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562</v>
      </c>
      <c r="M12" s="10" t="s">
        <v>43</v>
      </c>
      <c r="N12" s="10" t="str">
        <f>((J12*400)+(K12*100))+L12</f>
        <v>0</v>
      </c>
      <c r="O12" s="10" t="s">
        <v>44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211</v>
      </c>
      <c r="M13" s="10" t="s">
        <v>43</v>
      </c>
      <c r="N13" s="10" t="str">
        <f>((J13*400)+(K13*100))+L13</f>
        <v>0</v>
      </c>
      <c r="O13" s="10" t="s">
        <v>44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280</v>
      </c>
      <c r="M14" s="10" t="s">
        <v>43</v>
      </c>
      <c r="N14" s="10" t="str">
        <f>((J14*400)+(K14*100))+L14</f>
        <v>0</v>
      </c>
      <c r="O14" s="10" t="s">
        <v>44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8">
      <c r="A15" s="10"/>
      <c r="B15" s="10"/>
      <c r="C15" s="10"/>
      <c r="D15" s="10"/>
      <c r="E15" s="10"/>
      <c r="F15" s="10"/>
      <c r="G15" s="10"/>
      <c r="H15" s="10"/>
      <c r="I15" s="10"/>
      <c r="J15" s="10">
        <v>0</v>
      </c>
      <c r="K15" s="10">
        <v>0</v>
      </c>
      <c r="L15" s="10" t="s">
        <v>605</v>
      </c>
      <c r="M15" s="10" t="s">
        <v>43</v>
      </c>
      <c r="N15" s="10" t="str">
        <f>((J15*400)+(K15*100))+L15</f>
        <v>0</v>
      </c>
      <c r="O15" s="10" t="s">
        <v>44</v>
      </c>
      <c r="P15" s="10" t="str">
        <f>N15*O15</f>
        <v>0</v>
      </c>
      <c r="Q15" s="10"/>
      <c r="R15" s="10"/>
      <c r="S15" s="10"/>
      <c r="T15" s="10"/>
      <c r="U15" s="10"/>
      <c r="V15" s="10"/>
      <c r="W15" s="10" t="s">
        <v>45</v>
      </c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P15</f>
        <v>0</v>
      </c>
      <c r="AH15" s="10" t="str">
        <f>AG15</f>
        <v>0</v>
      </c>
      <c r="AI15" s="10">
        <v>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</row>
    <row r="16" spans="1:38">
      <c r="A16" s="10"/>
      <c r="B16" s="10"/>
      <c r="C16" s="10"/>
      <c r="D16" s="10"/>
      <c r="E16" s="10"/>
      <c r="F16" s="10"/>
      <c r="G16" s="10"/>
      <c r="H16" s="10"/>
      <c r="I16" s="10"/>
      <c r="J16" s="10">
        <v>0</v>
      </c>
      <c r="K16" s="10">
        <v>0</v>
      </c>
      <c r="L16" s="10" t="s">
        <v>335</v>
      </c>
      <c r="M16" s="10" t="s">
        <v>43</v>
      </c>
      <c r="N16" s="10" t="str">
        <f>((J16*400)+(K16*100))+L16</f>
        <v>0</v>
      </c>
      <c r="O16" s="10" t="s">
        <v>44</v>
      </c>
      <c r="P16" s="10" t="str">
        <f>N16*O16</f>
        <v>0</v>
      </c>
      <c r="Q16" s="10"/>
      <c r="R16" s="10"/>
      <c r="S16" s="10"/>
      <c r="T16" s="10"/>
      <c r="U16" s="10"/>
      <c r="V16" s="10"/>
      <c r="W16" s="10" t="s">
        <v>45</v>
      </c>
      <c r="X16" s="10"/>
      <c r="Y16" s="10"/>
      <c r="Z16" s="10"/>
      <c r="AA16" s="10"/>
      <c r="AB16" s="10"/>
      <c r="AC16" s="10"/>
      <c r="AD16" s="10"/>
      <c r="AE16" s="10"/>
      <c r="AF16" s="10"/>
      <c r="AG16" s="10" t="str">
        <f>P16</f>
        <v>0</v>
      </c>
      <c r="AH16" s="10" t="str">
        <f>AG16</f>
        <v>0</v>
      </c>
      <c r="AI16" s="10">
        <v>0</v>
      </c>
      <c r="AJ16" s="10" t="str">
        <f>IF((AI16-AH16) &gt; 1,0,IF((AI16-AH16)&lt;0,AH16-AI16,AI16-AH16))</f>
        <v>0</v>
      </c>
      <c r="AK16" s="10">
        <v>0.02</v>
      </c>
      <c r="AL16" s="10" t="str">
        <f>ROUND(AJ16*(AK16/100),2)</f>
        <v>0</v>
      </c>
    </row>
    <row r="17" spans="1:38">
      <c r="A17" s="10"/>
      <c r="B17" s="10"/>
      <c r="C17" s="10"/>
      <c r="D17" s="10"/>
      <c r="E17" s="10"/>
      <c r="F17" s="10"/>
      <c r="G17" s="10"/>
      <c r="H17" s="10"/>
      <c r="I17" s="10"/>
      <c r="J17" s="10">
        <v>0</v>
      </c>
      <c r="K17" s="10">
        <v>0</v>
      </c>
      <c r="L17" s="10" t="s">
        <v>176</v>
      </c>
      <c r="M17" s="10" t="s">
        <v>43</v>
      </c>
      <c r="N17" s="10" t="str">
        <f>((J17*400)+(K17*100))+L17</f>
        <v>0</v>
      </c>
      <c r="O17" s="10" t="s">
        <v>44</v>
      </c>
      <c r="P17" s="10" t="str">
        <f>N17*O17</f>
        <v>0</v>
      </c>
      <c r="Q17" s="10"/>
      <c r="R17" s="10"/>
      <c r="S17" s="10"/>
      <c r="T17" s="10"/>
      <c r="U17" s="10"/>
      <c r="V17" s="10"/>
      <c r="W17" s="10" t="s">
        <v>45</v>
      </c>
      <c r="X17" s="10"/>
      <c r="Y17" s="10"/>
      <c r="Z17" s="10"/>
      <c r="AA17" s="10"/>
      <c r="AB17" s="10"/>
      <c r="AC17" s="10"/>
      <c r="AD17" s="10"/>
      <c r="AE17" s="10"/>
      <c r="AF17" s="10"/>
      <c r="AG17" s="10" t="str">
        <f>P17</f>
        <v>0</v>
      </c>
      <c r="AH17" s="10" t="str">
        <f>AG17</f>
        <v>0</v>
      </c>
      <c r="AI17" s="10">
        <v>0</v>
      </c>
      <c r="AJ17" s="10" t="str">
        <f>IF((AI17-AH17) &gt; 1,0,IF((AI17-AH17)&lt;0,AH17-AI17,AI17-AH17))</f>
        <v>0</v>
      </c>
      <c r="AK17" s="10">
        <v>0.02</v>
      </c>
      <c r="AL17" s="10" t="str">
        <f>ROUND(AJ17*(AK17/100),2)</f>
        <v>0</v>
      </c>
    </row>
    <row r="18" spans="1:38">
      <c r="A18" s="10"/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 t="s">
        <v>46</v>
      </c>
      <c r="AL18" s="10" t="str">
        <f>SUM(AL10:AL17)</f>
        <v>0</v>
      </c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 t="s">
        <v>47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48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49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50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8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51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8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52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8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53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  <row r="26" spans="1:38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2" t="s">
        <v>54</v>
      </c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2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5144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5145</v>
      </c>
      <c r="B10" s="10" t="s">
        <v>5146</v>
      </c>
      <c r="C10" s="10" t="s">
        <v>5147</v>
      </c>
      <c r="D10" s="10" t="s">
        <v>5148</v>
      </c>
      <c r="E10" s="10">
        <v>1</v>
      </c>
      <c r="F10" s="10">
        <v>18690</v>
      </c>
      <c r="G10" s="10" t="s">
        <v>5149</v>
      </c>
      <c r="H10" s="10" t="s">
        <v>40</v>
      </c>
      <c r="I10" s="10" t="s">
        <v>5150</v>
      </c>
      <c r="J10" s="10">
        <v>0</v>
      </c>
      <c r="K10" s="10">
        <v>1</v>
      </c>
      <c r="L10" s="10" t="s">
        <v>322</v>
      </c>
      <c r="M10" s="10" t="s">
        <v>122</v>
      </c>
      <c r="N10" s="10" t="str">
        <f>((J10*400)+(K10*100))+L10</f>
        <v>0</v>
      </c>
      <c r="O10" s="10" t="s">
        <v>445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2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5151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5152</v>
      </c>
      <c r="B10" s="10" t="s">
        <v>5153</v>
      </c>
      <c r="C10" s="10" t="s">
        <v>5154</v>
      </c>
      <c r="D10" s="10" t="s">
        <v>5155</v>
      </c>
      <c r="E10" s="10">
        <v>1</v>
      </c>
      <c r="F10" s="10">
        <v>17603</v>
      </c>
      <c r="G10" s="10" t="s">
        <v>5156</v>
      </c>
      <c r="H10" s="10" t="s">
        <v>40</v>
      </c>
      <c r="I10" s="10" t="s">
        <v>5157</v>
      </c>
      <c r="J10" s="10">
        <v>0</v>
      </c>
      <c r="K10" s="10">
        <v>0</v>
      </c>
      <c r="L10" s="10" t="s">
        <v>144</v>
      </c>
      <c r="M10" s="10" t="s">
        <v>43</v>
      </c>
      <c r="N10" s="10" t="str">
        <f>((J10*400)+(K10*100))+L10</f>
        <v>0</v>
      </c>
      <c r="O10" s="10" t="s">
        <v>660</v>
      </c>
      <c r="P10" s="10" t="str">
        <f>N10*O10</f>
        <v>0</v>
      </c>
      <c r="Q10" s="10">
        <v>1</v>
      </c>
      <c r="R10" s="10" t="s">
        <v>5152</v>
      </c>
      <c r="S10" s="10" t="s">
        <v>5153</v>
      </c>
      <c r="T10" s="10" t="s">
        <v>5158</v>
      </c>
      <c r="U10" s="10" t="s">
        <v>5159</v>
      </c>
      <c r="V10" s="10" t="s">
        <v>5160</v>
      </c>
      <c r="W10" s="10" t="s">
        <v>68</v>
      </c>
      <c r="X10" s="10" t="s">
        <v>69</v>
      </c>
      <c r="Y10" s="10" t="s">
        <v>159</v>
      </c>
      <c r="Z10" s="10">
        <v>216</v>
      </c>
      <c r="AA10" s="10">
        <v>100</v>
      </c>
      <c r="AB10" s="10">
        <v>8400</v>
      </c>
      <c r="AC10" s="10" t="str">
        <f>Z10*AB10</f>
        <v>0</v>
      </c>
      <c r="AD10" s="10">
        <v>15</v>
      </c>
      <c r="AE10" s="10">
        <v>50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5161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1</v>
      </c>
      <c r="K11" s="10">
        <v>0</v>
      </c>
      <c r="L11" s="10" t="s">
        <v>80</v>
      </c>
      <c r="M11" s="10" t="s">
        <v>81</v>
      </c>
      <c r="N11" s="10" t="str">
        <f>((J11*400)+(K11*100))+L11</f>
        <v>0</v>
      </c>
      <c r="O11" s="10" t="s">
        <v>660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2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5162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5163</v>
      </c>
      <c r="B10" s="10" t="s">
        <v>5164</v>
      </c>
      <c r="C10" s="10" t="s">
        <v>5165</v>
      </c>
      <c r="D10" s="10" t="s">
        <v>5166</v>
      </c>
      <c r="E10" s="10">
        <v>1</v>
      </c>
      <c r="F10" s="10">
        <v>18698</v>
      </c>
      <c r="G10" s="10" t="s">
        <v>5167</v>
      </c>
      <c r="H10" s="10" t="s">
        <v>40</v>
      </c>
      <c r="I10" s="10" t="s">
        <v>5168</v>
      </c>
      <c r="J10" s="10">
        <v>0</v>
      </c>
      <c r="K10" s="10">
        <v>0</v>
      </c>
      <c r="L10" s="10" t="s">
        <v>1911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1</v>
      </c>
      <c r="R11" s="10" t="s">
        <v>5163</v>
      </c>
      <c r="S11" s="10" t="s">
        <v>5164</v>
      </c>
      <c r="T11" s="10" t="s">
        <v>5169</v>
      </c>
      <c r="U11" s="10" t="s">
        <v>5170</v>
      </c>
      <c r="V11" s="10" t="s">
        <v>5171</v>
      </c>
      <c r="W11" s="10" t="s">
        <v>95</v>
      </c>
      <c r="X11" s="10" t="s">
        <v>76</v>
      </c>
      <c r="Y11" s="10" t="s">
        <v>70</v>
      </c>
      <c r="Z11" s="10">
        <v>48</v>
      </c>
      <c r="AA11" s="10">
        <v>100</v>
      </c>
      <c r="AB11" s="10">
        <v>8550</v>
      </c>
      <c r="AC11" s="10" t="str">
        <f>Z11*AB11</f>
        <v>0</v>
      </c>
      <c r="AD11" s="10">
        <v>21</v>
      </c>
      <c r="AE11" s="10">
        <v>32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2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5172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5173</v>
      </c>
      <c r="B10" s="10" t="s">
        <v>5174</v>
      </c>
      <c r="C10" s="10" t="s">
        <v>5175</v>
      </c>
      <c r="D10" s="10" t="s">
        <v>5176</v>
      </c>
      <c r="E10" s="10">
        <v>1</v>
      </c>
      <c r="F10" s="10">
        <v>18915</v>
      </c>
      <c r="G10" s="10" t="s">
        <v>5177</v>
      </c>
      <c r="H10" s="10" t="s">
        <v>40</v>
      </c>
      <c r="I10" s="10" t="s">
        <v>5178</v>
      </c>
      <c r="J10" s="10">
        <v>0</v>
      </c>
      <c r="K10" s="10">
        <v>0</v>
      </c>
      <c r="L10" s="10" t="s">
        <v>452</v>
      </c>
      <c r="M10" s="10" t="s">
        <v>212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471</v>
      </c>
      <c r="M11" s="10" t="s">
        <v>212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2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5179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5180</v>
      </c>
      <c r="B10" s="10" t="s">
        <v>5181</v>
      </c>
      <c r="C10" s="10" t="s">
        <v>5182</v>
      </c>
      <c r="D10" s="10" t="s">
        <v>5183</v>
      </c>
      <c r="E10" s="10">
        <v>1</v>
      </c>
      <c r="F10" s="10">
        <v>16726</v>
      </c>
      <c r="G10" s="10" t="s">
        <v>5184</v>
      </c>
      <c r="H10" s="10" t="s">
        <v>40</v>
      </c>
      <c r="I10" s="10" t="s">
        <v>5185</v>
      </c>
      <c r="J10" s="10">
        <v>0</v>
      </c>
      <c r="K10" s="10">
        <v>0</v>
      </c>
      <c r="L10" s="10" t="s">
        <v>438</v>
      </c>
      <c r="M10" s="10" t="s">
        <v>63</v>
      </c>
      <c r="N10" s="10" t="str">
        <f>((J10*400)+(K10*100))+L10</f>
        <v>0</v>
      </c>
      <c r="O10" s="10" t="s">
        <v>369</v>
      </c>
      <c r="P10" s="10" t="str">
        <f>N10*O10</f>
        <v>0</v>
      </c>
      <c r="Q10" s="10">
        <v>1</v>
      </c>
      <c r="R10" s="10" t="s">
        <v>5180</v>
      </c>
      <c r="S10" s="10" t="s">
        <v>5181</v>
      </c>
      <c r="T10" s="10" t="s">
        <v>5186</v>
      </c>
      <c r="U10" s="10" t="s">
        <v>5187</v>
      </c>
      <c r="V10" s="10" t="s">
        <v>5188</v>
      </c>
      <c r="W10" s="10" t="s">
        <v>101</v>
      </c>
      <c r="X10" s="10" t="s">
        <v>203</v>
      </c>
      <c r="Y10" s="10" t="s">
        <v>70</v>
      </c>
      <c r="Z10" s="10">
        <v>117</v>
      </c>
      <c r="AA10" s="10">
        <v>100</v>
      </c>
      <c r="AB10" s="10">
        <v>8550</v>
      </c>
      <c r="AC10" s="10" t="str">
        <f>Z10*AB10</f>
        <v>0</v>
      </c>
      <c r="AD10" s="10">
        <v>41</v>
      </c>
      <c r="AE10" s="10">
        <v>93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176</v>
      </c>
      <c r="M11" s="10" t="s">
        <v>63</v>
      </c>
      <c r="N11" s="10" t="str">
        <f>((J11*400)+(K11*100))+L11</f>
        <v>0</v>
      </c>
      <c r="O11" s="10" t="s">
        <v>369</v>
      </c>
      <c r="P11" s="10" t="str">
        <f>N11*O11</f>
        <v>0</v>
      </c>
      <c r="Q11" s="10">
        <v>1</v>
      </c>
      <c r="R11" s="10" t="s">
        <v>5180</v>
      </c>
      <c r="S11" s="10" t="s">
        <v>5181</v>
      </c>
      <c r="T11" s="10" t="s">
        <v>5186</v>
      </c>
      <c r="U11" s="10" t="s">
        <v>5187</v>
      </c>
      <c r="V11" s="10" t="s">
        <v>5189</v>
      </c>
      <c r="W11" s="10" t="s">
        <v>191</v>
      </c>
      <c r="X11" s="10" t="s">
        <v>203</v>
      </c>
      <c r="Y11" s="10" t="s">
        <v>70</v>
      </c>
      <c r="Z11" s="10">
        <v>18</v>
      </c>
      <c r="AA11" s="10">
        <v>100</v>
      </c>
      <c r="AB11" s="10">
        <v>2600</v>
      </c>
      <c r="AC11" s="10" t="str">
        <f>Z11*AB11</f>
        <v>0</v>
      </c>
      <c r="AD11" s="10">
        <v>21</v>
      </c>
      <c r="AE11" s="10">
        <v>93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272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42</v>
      </c>
      <c r="M12" s="10" t="s">
        <v>43</v>
      </c>
      <c r="N12" s="10" t="str">
        <f>((J12*400)+(K12*100))+L12</f>
        <v>0</v>
      </c>
      <c r="O12" s="10" t="s">
        <v>369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316</v>
      </c>
      <c r="M13" s="10" t="s">
        <v>73</v>
      </c>
      <c r="N13" s="10" t="str">
        <f>((J13*400)+(K13*100))+L13</f>
        <v>0</v>
      </c>
      <c r="O13" s="10" t="s">
        <v>369</v>
      </c>
      <c r="P13" s="10" t="str">
        <f>N13*O13</f>
        <v>0</v>
      </c>
      <c r="Q13" s="10">
        <v>1</v>
      </c>
      <c r="R13" s="10" t="s">
        <v>5180</v>
      </c>
      <c r="S13" s="10" t="s">
        <v>5181</v>
      </c>
      <c r="T13" s="10" t="s">
        <v>5186</v>
      </c>
      <c r="U13" s="10" t="s">
        <v>5187</v>
      </c>
      <c r="V13" s="10" t="s">
        <v>5190</v>
      </c>
      <c r="W13" s="10" t="s">
        <v>549</v>
      </c>
      <c r="X13" s="10" t="s">
        <v>203</v>
      </c>
      <c r="Y13" s="10" t="s">
        <v>77</v>
      </c>
      <c r="Z13" s="10">
        <v>24</v>
      </c>
      <c r="AA13" s="10">
        <v>100</v>
      </c>
      <c r="AB13" s="10">
        <v>6750</v>
      </c>
      <c r="AC13" s="10" t="str">
        <f>Z13*AB13</f>
        <v>0</v>
      </c>
      <c r="AD13" s="10">
        <v>6</v>
      </c>
      <c r="AE13" s="10">
        <v>20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  <c r="AM13" t="s">
        <v>1356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3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5191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5192</v>
      </c>
      <c r="B10" s="10" t="s">
        <v>5193</v>
      </c>
      <c r="C10" s="10" t="s">
        <v>5194</v>
      </c>
      <c r="D10" s="10" t="s">
        <v>5195</v>
      </c>
      <c r="E10" s="10">
        <v>1</v>
      </c>
      <c r="F10" s="10">
        <v>16052</v>
      </c>
      <c r="G10" s="10" t="s">
        <v>5196</v>
      </c>
      <c r="H10" s="10" t="s">
        <v>40</v>
      </c>
      <c r="I10" s="10" t="s">
        <v>5197</v>
      </c>
      <c r="J10" s="10">
        <v>0</v>
      </c>
      <c r="K10" s="10">
        <v>0</v>
      </c>
      <c r="L10" s="10" t="s">
        <v>5198</v>
      </c>
      <c r="M10" s="10" t="s">
        <v>620</v>
      </c>
      <c r="N10" s="10" t="str">
        <f>((J10*400)+(K10*100))+L10</f>
        <v>0</v>
      </c>
      <c r="O10" s="10" t="s">
        <v>223</v>
      </c>
      <c r="P10" s="10" t="str">
        <f>N10*O10</f>
        <v>0</v>
      </c>
      <c r="Q10" s="10">
        <v>1</v>
      </c>
      <c r="R10" s="10" t="s">
        <v>5192</v>
      </c>
      <c r="S10" s="10" t="s">
        <v>5193</v>
      </c>
      <c r="T10" s="10" t="s">
        <v>5199</v>
      </c>
      <c r="U10" s="10" t="s">
        <v>5200</v>
      </c>
      <c r="V10" s="10" t="s">
        <v>5201</v>
      </c>
      <c r="W10" s="10" t="s">
        <v>95</v>
      </c>
      <c r="X10" s="10" t="s">
        <v>76</v>
      </c>
      <c r="Y10" s="10" t="s">
        <v>70</v>
      </c>
      <c r="Z10" s="10">
        <v>92</v>
      </c>
      <c r="AA10" s="10">
        <v>85.98</v>
      </c>
      <c r="AB10" s="10">
        <v>8550</v>
      </c>
      <c r="AC10" s="10" t="str">
        <f>Z10*AB10</f>
        <v>0</v>
      </c>
      <c r="AD10" s="10">
        <v>101</v>
      </c>
      <c r="AE10" s="10">
        <v>76</v>
      </c>
      <c r="AF10" s="10" t="str">
        <f>(AC10*(100-AE10))/100</f>
        <v>0</v>
      </c>
      <c r="AG10" s="10" t="str">
        <f>SUM(AF10:AF11)+P10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71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 t="s">
        <v>77</v>
      </c>
      <c r="Z11" s="10">
        <v>15</v>
      </c>
      <c r="AA11" s="10">
        <v>14.02</v>
      </c>
      <c r="AB11" s="10">
        <v>8550</v>
      </c>
      <c r="AC11" s="10" t="str">
        <f>Z11*AB11</f>
        <v>0</v>
      </c>
      <c r="AD11" s="10">
        <v>101</v>
      </c>
      <c r="AE11" s="10">
        <v>76</v>
      </c>
      <c r="AF11" s="10" t="str">
        <f>(AC11*(100-AE11))/100</f>
        <v>0</v>
      </c>
      <c r="AG11" s="10" t="str">
        <f>SUM(AF10:AF11)+P10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291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1</v>
      </c>
      <c r="L12" s="10" t="s">
        <v>5202</v>
      </c>
      <c r="M12" s="10" t="s">
        <v>81</v>
      </c>
      <c r="N12" s="10" t="str">
        <f>((J12*400)+(K12*100))+L12</f>
        <v>0</v>
      </c>
      <c r="O12" s="10" t="s">
        <v>223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3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5203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5204</v>
      </c>
      <c r="B10" s="10" t="s">
        <v>5205</v>
      </c>
      <c r="C10" s="10" t="s">
        <v>5206</v>
      </c>
      <c r="D10" s="10" t="s">
        <v>5207</v>
      </c>
      <c r="E10" s="10">
        <v>1</v>
      </c>
      <c r="F10" s="10">
        <v>18615</v>
      </c>
      <c r="G10" s="10" t="s">
        <v>5208</v>
      </c>
      <c r="H10" s="10" t="s">
        <v>167</v>
      </c>
      <c r="I10" s="10"/>
      <c r="J10" s="10">
        <v>0</v>
      </c>
      <c r="K10" s="10">
        <v>0</v>
      </c>
      <c r="L10" s="10" t="s">
        <v>4478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5204</v>
      </c>
      <c r="S10" s="10" t="s">
        <v>5205</v>
      </c>
      <c r="T10" s="10" t="s">
        <v>5209</v>
      </c>
      <c r="U10" s="10" t="s">
        <v>5210</v>
      </c>
      <c r="V10" s="10" t="s">
        <v>5211</v>
      </c>
      <c r="W10" s="10" t="s">
        <v>624</v>
      </c>
      <c r="X10" s="10" t="s">
        <v>203</v>
      </c>
      <c r="Y10" s="10" t="s">
        <v>70</v>
      </c>
      <c r="Z10" s="10">
        <v>180</v>
      </c>
      <c r="AA10" s="10">
        <v>100</v>
      </c>
      <c r="AB10" s="10">
        <v>8200</v>
      </c>
      <c r="AC10" s="10" t="str">
        <f>Z10*AB10</f>
        <v>0</v>
      </c>
      <c r="AD10" s="10">
        <v>42</v>
      </c>
      <c r="AE10" s="10">
        <v>93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1</v>
      </c>
      <c r="R11" s="10" t="s">
        <v>5204</v>
      </c>
      <c r="S11" s="10" t="s">
        <v>5205</v>
      </c>
      <c r="T11" s="10" t="s">
        <v>5209</v>
      </c>
      <c r="U11" s="10" t="s">
        <v>5210</v>
      </c>
      <c r="V11" s="10" t="s">
        <v>5212</v>
      </c>
      <c r="W11" s="10" t="s">
        <v>68</v>
      </c>
      <c r="X11" s="10" t="s">
        <v>69</v>
      </c>
      <c r="Y11" s="10" t="s">
        <v>159</v>
      </c>
      <c r="Z11" s="10">
        <v>123</v>
      </c>
      <c r="AA11" s="10">
        <v>100</v>
      </c>
      <c r="AB11" s="10">
        <v>8400</v>
      </c>
      <c r="AC11" s="10" t="str">
        <f>Z11*AB11</f>
        <v>0</v>
      </c>
      <c r="AD11" s="10">
        <v>18</v>
      </c>
      <c r="AE11" s="10">
        <v>65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 t="str">
        <f>IF(AF11&lt;=10000000,AF11,10000000)</f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3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5213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5214</v>
      </c>
      <c r="B10" s="10"/>
      <c r="C10" s="10" t="s">
        <v>5215</v>
      </c>
      <c r="D10" s="10" t="s">
        <v>5216</v>
      </c>
      <c r="E10" s="10">
        <v>1</v>
      </c>
      <c r="F10" s="10">
        <v>17508</v>
      </c>
      <c r="G10" s="10" t="s">
        <v>5217</v>
      </c>
      <c r="H10" s="10" t="s">
        <v>40</v>
      </c>
      <c r="I10" s="10" t="s">
        <v>5218</v>
      </c>
      <c r="J10" s="10">
        <v>0</v>
      </c>
      <c r="K10" s="10">
        <v>1</v>
      </c>
      <c r="L10" s="10" t="s">
        <v>1236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3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5219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5220</v>
      </c>
      <c r="S10" s="10" t="s">
        <v>565</v>
      </c>
      <c r="T10" s="10" t="s">
        <v>5221</v>
      </c>
      <c r="U10" s="10" t="s">
        <v>5222</v>
      </c>
      <c r="V10" s="10" t="s">
        <v>5223</v>
      </c>
      <c r="W10" s="10" t="s">
        <v>578</v>
      </c>
      <c r="X10" s="10" t="s">
        <v>203</v>
      </c>
      <c r="Y10" s="10" t="s">
        <v>77</v>
      </c>
      <c r="Z10" s="10">
        <v>1000</v>
      </c>
      <c r="AA10" s="10">
        <v>100</v>
      </c>
      <c r="AB10" s="10">
        <v>6300</v>
      </c>
      <c r="AC10" s="10" t="str">
        <f>Z10*AB10</f>
        <v>0</v>
      </c>
      <c r="AD10" s="10">
        <v>21</v>
      </c>
      <c r="AE10" s="10">
        <v>93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5224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2</v>
      </c>
      <c r="R11" s="10" t="s">
        <v>5220</v>
      </c>
      <c r="S11" s="10" t="s">
        <v>565</v>
      </c>
      <c r="T11" s="10" t="s">
        <v>5221</v>
      </c>
      <c r="U11" s="10" t="s">
        <v>5222</v>
      </c>
      <c r="V11" s="10" t="s">
        <v>5225</v>
      </c>
      <c r="W11" s="10" t="s">
        <v>578</v>
      </c>
      <c r="X11" s="10" t="s">
        <v>203</v>
      </c>
      <c r="Y11" s="10" t="s">
        <v>77</v>
      </c>
      <c r="Z11" s="10">
        <v>209</v>
      </c>
      <c r="AA11" s="10">
        <v>100</v>
      </c>
      <c r="AB11" s="10">
        <v>6300</v>
      </c>
      <c r="AC11" s="10" t="str">
        <f>Z11*AB11</f>
        <v>0</v>
      </c>
      <c r="AD11" s="10">
        <v>21</v>
      </c>
      <c r="AE11" s="10">
        <v>93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579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>
        <v>3</v>
      </c>
      <c r="R12" s="10" t="s">
        <v>5220</v>
      </c>
      <c r="S12" s="10" t="s">
        <v>565</v>
      </c>
      <c r="T12" s="10" t="s">
        <v>5221</v>
      </c>
      <c r="U12" s="10" t="s">
        <v>5222</v>
      </c>
      <c r="V12" s="10" t="s">
        <v>5226</v>
      </c>
      <c r="W12" s="10" t="s">
        <v>225</v>
      </c>
      <c r="X12" s="10" t="s">
        <v>76</v>
      </c>
      <c r="Y12" s="10" t="s">
        <v>70</v>
      </c>
      <c r="Z12" s="10">
        <v>128</v>
      </c>
      <c r="AA12" s="10">
        <v>100</v>
      </c>
      <c r="AB12" s="10">
        <v>8450</v>
      </c>
      <c r="AC12" s="10" t="str">
        <f>Z12*AB12</f>
        <v>0</v>
      </c>
      <c r="AD12" s="10">
        <v>21</v>
      </c>
      <c r="AE12" s="10">
        <v>32</v>
      </c>
      <c r="AF12" s="10" t="str">
        <f>(AC12*(100-AE12))/100</f>
        <v>0</v>
      </c>
      <c r="AG12" s="10" t="str">
        <f>P12+AF12</f>
        <v>0</v>
      </c>
      <c r="AH12" s="10" t="str">
        <f>AF12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71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3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5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5227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5228</v>
      </c>
      <c r="B10" s="10" t="s">
        <v>5229</v>
      </c>
      <c r="C10" s="10" t="s">
        <v>5230</v>
      </c>
      <c r="D10" s="10" t="s">
        <v>2967</v>
      </c>
      <c r="E10" s="10">
        <v>1</v>
      </c>
      <c r="F10" s="10">
        <v>16327</v>
      </c>
      <c r="G10" s="10" t="s">
        <v>5231</v>
      </c>
      <c r="H10" s="10" t="s">
        <v>40</v>
      </c>
      <c r="I10" s="10" t="s">
        <v>5232</v>
      </c>
      <c r="J10" s="10">
        <v>4</v>
      </c>
      <c r="K10" s="10">
        <v>0</v>
      </c>
      <c r="L10" s="10" t="s">
        <v>2143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 t="s">
        <v>5228</v>
      </c>
      <c r="B11" s="10" t="s">
        <v>5229</v>
      </c>
      <c r="C11" s="10" t="s">
        <v>5230</v>
      </c>
      <c r="D11" s="10" t="s">
        <v>2967</v>
      </c>
      <c r="E11" s="10">
        <v>2</v>
      </c>
      <c r="F11" s="10">
        <v>16366</v>
      </c>
      <c r="G11" s="10" t="s">
        <v>5233</v>
      </c>
      <c r="H11" s="10" t="s">
        <v>40</v>
      </c>
      <c r="I11" s="10" t="s">
        <v>5234</v>
      </c>
      <c r="J11" s="10">
        <v>4</v>
      </c>
      <c r="K11" s="10">
        <v>0</v>
      </c>
      <c r="L11" s="10" t="s">
        <v>2143</v>
      </c>
      <c r="M11" s="10" t="s">
        <v>81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8">
      <c r="A12" s="10" t="s">
        <v>5228</v>
      </c>
      <c r="B12" s="10" t="s">
        <v>5229</v>
      </c>
      <c r="C12" s="10" t="s">
        <v>5230</v>
      </c>
      <c r="D12" s="10" t="s">
        <v>2967</v>
      </c>
      <c r="E12" s="10">
        <v>3</v>
      </c>
      <c r="F12" s="10">
        <v>16367</v>
      </c>
      <c r="G12" s="10" t="s">
        <v>5235</v>
      </c>
      <c r="H12" s="10" t="s">
        <v>40</v>
      </c>
      <c r="I12" s="10" t="s">
        <v>5236</v>
      </c>
      <c r="J12" s="10">
        <v>4</v>
      </c>
      <c r="K12" s="10">
        <v>0</v>
      </c>
      <c r="L12" s="10" t="s">
        <v>2143</v>
      </c>
      <c r="M12" s="10" t="s">
        <v>81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8">
      <c r="A13" s="10" t="s">
        <v>5228</v>
      </c>
      <c r="B13" s="10" t="s">
        <v>5229</v>
      </c>
      <c r="C13" s="10" t="s">
        <v>5230</v>
      </c>
      <c r="D13" s="10" t="s">
        <v>2967</v>
      </c>
      <c r="E13" s="10">
        <v>4</v>
      </c>
      <c r="F13" s="10">
        <v>16506</v>
      </c>
      <c r="G13" s="10" t="s">
        <v>5237</v>
      </c>
      <c r="H13" s="10" t="s">
        <v>40</v>
      </c>
      <c r="I13" s="10" t="s">
        <v>5238</v>
      </c>
      <c r="J13" s="10">
        <v>0</v>
      </c>
      <c r="K13" s="10">
        <v>3</v>
      </c>
      <c r="L13" s="10" t="s">
        <v>637</v>
      </c>
      <c r="M13" s="10" t="s">
        <v>63</v>
      </c>
      <c r="N13" s="10" t="str">
        <f>((J13*400)+(K13*100))+L13</f>
        <v>0</v>
      </c>
      <c r="O13" s="10" t="s">
        <v>439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262</v>
      </c>
      <c r="M14" s="10" t="s">
        <v>73</v>
      </c>
      <c r="N14" s="10" t="str">
        <f>((J14*400)+(K14*100))+L14</f>
        <v>0</v>
      </c>
      <c r="O14" s="10" t="s">
        <v>439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0.3</v>
      </c>
      <c r="AL14" s="10" t="str">
        <f>ROUND(AJ14*(AK14/100),2)</f>
        <v>0</v>
      </c>
    </row>
    <row r="15" spans="1:38">
      <c r="A15" s="10" t="s">
        <v>5228</v>
      </c>
      <c r="B15" s="10" t="s">
        <v>5229</v>
      </c>
      <c r="C15" s="10" t="s">
        <v>5230</v>
      </c>
      <c r="D15" s="10" t="s">
        <v>2967</v>
      </c>
      <c r="E15" s="10">
        <v>5</v>
      </c>
      <c r="F15" s="10">
        <v>16512</v>
      </c>
      <c r="G15" s="10" t="s">
        <v>5239</v>
      </c>
      <c r="H15" s="10" t="s">
        <v>40</v>
      </c>
      <c r="I15" s="10" t="s">
        <v>5240</v>
      </c>
      <c r="J15" s="10">
        <v>0</v>
      </c>
      <c r="K15" s="10">
        <v>3</v>
      </c>
      <c r="L15" s="10" t="s">
        <v>532</v>
      </c>
      <c r="M15" s="10" t="s">
        <v>81</v>
      </c>
      <c r="N15" s="10" t="str">
        <f>((J15*400)+(K15*100))+L15</f>
        <v>0</v>
      </c>
      <c r="O15" s="10" t="s">
        <v>44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50000000</v>
      </c>
      <c r="AJ15" s="10" t="str">
        <f>IF((AI15-AH15) &gt; 1,0,IF((AI15-AH15)&lt;0,AH15-AI15,AI15-AH15))</f>
        <v>0</v>
      </c>
      <c r="AK15" s="10">
        <v>0.01</v>
      </c>
      <c r="AL15" s="10" t="str">
        <f>ROUND(AJ15*(AK15/100),2)</f>
        <v>0</v>
      </c>
    </row>
    <row r="16" spans="1:38">
      <c r="A16" s="10" t="s">
        <v>5228</v>
      </c>
      <c r="B16" s="10" t="s">
        <v>5229</v>
      </c>
      <c r="C16" s="10" t="s">
        <v>5230</v>
      </c>
      <c r="D16" s="10" t="s">
        <v>2967</v>
      </c>
      <c r="E16" s="10">
        <v>6</v>
      </c>
      <c r="F16" s="10">
        <v>17129</v>
      </c>
      <c r="G16" s="10" t="s">
        <v>5241</v>
      </c>
      <c r="H16" s="10" t="s">
        <v>40</v>
      </c>
      <c r="I16" s="10" t="s">
        <v>5242</v>
      </c>
      <c r="J16" s="10">
        <v>12</v>
      </c>
      <c r="K16" s="10">
        <v>3</v>
      </c>
      <c r="L16" s="10" t="s">
        <v>474</v>
      </c>
      <c r="M16" s="10" t="s">
        <v>81</v>
      </c>
      <c r="N16" s="10" t="str">
        <f>((J16*400)+(K16*100))+L16</f>
        <v>0</v>
      </c>
      <c r="O16" s="10" t="s">
        <v>112</v>
      </c>
      <c r="P16" s="10" t="str">
        <f>N16*O16</f>
        <v>0</v>
      </c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 t="str">
        <f>AF16+P16</f>
        <v>0</v>
      </c>
      <c r="AH16" s="10" t="str">
        <f>AG16</f>
        <v>0</v>
      </c>
      <c r="AI16" s="10">
        <v>50000000</v>
      </c>
      <c r="AJ16" s="10" t="str">
        <f>IF((AI16-AH16) &gt; 1,0,IF((AI16-AH16)&lt;0,AH16-AI16,AI16-AH16))</f>
        <v>0</v>
      </c>
      <c r="AK16" s="10">
        <v>0.01</v>
      </c>
      <c r="AL16" s="10" t="str">
        <f>ROUND(AJ16*(AK16/100),2)</f>
        <v>0</v>
      </c>
    </row>
    <row r="17" spans="1:38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 t="s">
        <v>46</v>
      </c>
      <c r="AL17" s="10" t="str">
        <f>SUM(AL10:AL16)</f>
        <v>0</v>
      </c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 t="s">
        <v>47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48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49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50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51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8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52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8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53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8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54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3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5243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5244</v>
      </c>
      <c r="B10" s="10" t="s">
        <v>5245</v>
      </c>
      <c r="C10" s="10" t="s">
        <v>5246</v>
      </c>
      <c r="D10" s="10" t="s">
        <v>5247</v>
      </c>
      <c r="E10" s="10">
        <v>1</v>
      </c>
      <c r="F10" s="10">
        <v>16048</v>
      </c>
      <c r="G10" s="10" t="s">
        <v>5248</v>
      </c>
      <c r="H10" s="10" t="s">
        <v>40</v>
      </c>
      <c r="I10" s="10" t="s">
        <v>5249</v>
      </c>
      <c r="J10" s="10">
        <v>0</v>
      </c>
      <c r="K10" s="10">
        <v>0</v>
      </c>
      <c r="L10" s="10" t="s">
        <v>842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5244</v>
      </c>
      <c r="S10" s="10" t="s">
        <v>5245</v>
      </c>
      <c r="T10" s="10" t="s">
        <v>5250</v>
      </c>
      <c r="U10" s="10" t="s">
        <v>5251</v>
      </c>
      <c r="V10" s="10" t="s">
        <v>5252</v>
      </c>
      <c r="W10" s="10" t="s">
        <v>68</v>
      </c>
      <c r="X10" s="10" t="s">
        <v>69</v>
      </c>
      <c r="Y10" s="10" t="s">
        <v>70</v>
      </c>
      <c r="Z10" s="10">
        <v>162</v>
      </c>
      <c r="AA10" s="10">
        <v>100</v>
      </c>
      <c r="AB10" s="10">
        <v>8400</v>
      </c>
      <c r="AC10" s="10" t="str">
        <f>Z10*AB10</f>
        <v>0</v>
      </c>
      <c r="AD10" s="10">
        <v>21</v>
      </c>
      <c r="AE10" s="10">
        <v>80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842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570</v>
      </c>
      <c r="M12" s="10" t="s">
        <v>63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>
        <v>1</v>
      </c>
      <c r="R12" s="10" t="s">
        <v>5244</v>
      </c>
      <c r="S12" s="10" t="s">
        <v>5245</v>
      </c>
      <c r="T12" s="10" t="s">
        <v>5250</v>
      </c>
      <c r="U12" s="10" t="s">
        <v>5251</v>
      </c>
      <c r="V12" s="10" t="s">
        <v>5253</v>
      </c>
      <c r="W12" s="10" t="s">
        <v>191</v>
      </c>
      <c r="X12" s="10" t="s">
        <v>76</v>
      </c>
      <c r="Y12" s="10" t="s">
        <v>70</v>
      </c>
      <c r="Z12" s="10">
        <v>81</v>
      </c>
      <c r="AA12" s="10">
        <v>100</v>
      </c>
      <c r="AB12" s="10">
        <v>2600</v>
      </c>
      <c r="AC12" s="10" t="str">
        <f>Z12*AB12</f>
        <v>0</v>
      </c>
      <c r="AD12" s="10">
        <v>11</v>
      </c>
      <c r="AE12" s="10">
        <v>12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272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1</v>
      </c>
      <c r="L13" s="10" t="s">
        <v>227</v>
      </c>
      <c r="M13" s="10" t="s">
        <v>63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3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5254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5255</v>
      </c>
      <c r="B10" s="10"/>
      <c r="C10" s="10" t="s">
        <v>5256</v>
      </c>
      <c r="D10" s="10" t="s">
        <v>5257</v>
      </c>
      <c r="E10" s="10">
        <v>1</v>
      </c>
      <c r="F10" s="10">
        <v>17427</v>
      </c>
      <c r="G10" s="10" t="s">
        <v>5258</v>
      </c>
      <c r="H10" s="10" t="s">
        <v>40</v>
      </c>
      <c r="I10" s="10" t="s">
        <v>5259</v>
      </c>
      <c r="J10" s="10">
        <v>0</v>
      </c>
      <c r="K10" s="10">
        <v>0</v>
      </c>
      <c r="L10" s="10" t="s">
        <v>4238</v>
      </c>
      <c r="M10" s="10" t="s">
        <v>43</v>
      </c>
      <c r="N10" s="10" t="str">
        <f>((J10*400)+(K10*100))+L10</f>
        <v>0</v>
      </c>
      <c r="O10" s="10" t="s">
        <v>237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671</v>
      </c>
      <c r="M11" s="10" t="s">
        <v>73</v>
      </c>
      <c r="N11" s="10" t="str">
        <f>((J11*400)+(K11*100))+L11</f>
        <v>0</v>
      </c>
      <c r="O11" s="10" t="s">
        <v>237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4</v>
      </c>
      <c r="K12" s="10">
        <v>1</v>
      </c>
      <c r="L12" s="10" t="s">
        <v>80</v>
      </c>
      <c r="M12" s="10" t="s">
        <v>81</v>
      </c>
      <c r="N12" s="10" t="str">
        <f>((J12*400)+(K12*100))+L12</f>
        <v>0</v>
      </c>
      <c r="O12" s="10" t="s">
        <v>237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8">
      <c r="A13" s="10" t="s">
        <v>5255</v>
      </c>
      <c r="B13" s="10"/>
      <c r="C13" s="10" t="s">
        <v>5256</v>
      </c>
      <c r="D13" s="10" t="s">
        <v>5257</v>
      </c>
      <c r="E13" s="10">
        <v>2</v>
      </c>
      <c r="F13" s="10">
        <v>17433</v>
      </c>
      <c r="G13" s="10" t="s">
        <v>5260</v>
      </c>
      <c r="H13" s="10" t="s">
        <v>40</v>
      </c>
      <c r="I13" s="10" t="s">
        <v>5261</v>
      </c>
      <c r="J13" s="10">
        <v>8</v>
      </c>
      <c r="K13" s="10">
        <v>3</v>
      </c>
      <c r="L13" s="10" t="s">
        <v>461</v>
      </c>
      <c r="M13" s="10" t="s">
        <v>81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3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5262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5263</v>
      </c>
      <c r="S10" s="10"/>
      <c r="T10" s="10" t="s">
        <v>5264</v>
      </c>
      <c r="U10" s="10" t="s">
        <v>5265</v>
      </c>
      <c r="V10" s="10" t="s">
        <v>5266</v>
      </c>
      <c r="W10" s="10" t="s">
        <v>95</v>
      </c>
      <c r="X10" s="10" t="s">
        <v>76</v>
      </c>
      <c r="Y10" s="10" t="s">
        <v>159</v>
      </c>
      <c r="Z10" s="10">
        <v>42</v>
      </c>
      <c r="AA10" s="10">
        <v>100</v>
      </c>
      <c r="AB10" s="10">
        <v>8550</v>
      </c>
      <c r="AC10" s="10" t="str">
        <f>Z10*AB10</f>
        <v>0</v>
      </c>
      <c r="AD10" s="10">
        <v>16</v>
      </c>
      <c r="AE10" s="10">
        <v>22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2</v>
      </c>
      <c r="R11" s="10" t="s">
        <v>5263</v>
      </c>
      <c r="S11" s="10"/>
      <c r="T11" s="10" t="s">
        <v>5264</v>
      </c>
      <c r="U11" s="10" t="s">
        <v>5265</v>
      </c>
      <c r="V11" s="10" t="s">
        <v>5267</v>
      </c>
      <c r="W11" s="10" t="s">
        <v>549</v>
      </c>
      <c r="X11" s="10" t="s">
        <v>76</v>
      </c>
      <c r="Y11" s="10" t="s">
        <v>77</v>
      </c>
      <c r="Z11" s="10">
        <v>3.75</v>
      </c>
      <c r="AA11" s="10">
        <v>100</v>
      </c>
      <c r="AB11" s="10">
        <v>6750</v>
      </c>
      <c r="AC11" s="10" t="str">
        <f>Z11*AB11</f>
        <v>0</v>
      </c>
      <c r="AD11" s="10">
        <v>11</v>
      </c>
      <c r="AE11" s="10">
        <v>12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5268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>
        <v>3</v>
      </c>
      <c r="R12" s="10" t="s">
        <v>5263</v>
      </c>
      <c r="S12" s="10"/>
      <c r="T12" s="10" t="s">
        <v>5264</v>
      </c>
      <c r="U12" s="10" t="s">
        <v>5265</v>
      </c>
      <c r="V12" s="10" t="s">
        <v>5269</v>
      </c>
      <c r="W12" s="10" t="s">
        <v>549</v>
      </c>
      <c r="X12" s="10" t="s">
        <v>76</v>
      </c>
      <c r="Y12" s="10" t="s">
        <v>159</v>
      </c>
      <c r="Z12" s="10">
        <v>7.5</v>
      </c>
      <c r="AA12" s="10">
        <v>100</v>
      </c>
      <c r="AB12" s="10">
        <v>6750</v>
      </c>
      <c r="AC12" s="10" t="str">
        <f>Z12*AB12</f>
        <v>0</v>
      </c>
      <c r="AD12" s="10">
        <v>11</v>
      </c>
      <c r="AE12" s="10">
        <v>12</v>
      </c>
      <c r="AF12" s="10" t="str">
        <f>(AC12*(100-AE12))/100</f>
        <v>0</v>
      </c>
      <c r="AG12" s="10" t="str">
        <f>P12+AF12</f>
        <v>0</v>
      </c>
      <c r="AH12" s="10" t="str">
        <f>AF12</f>
        <v>0</v>
      </c>
      <c r="AI12" s="10" t="str">
        <f>IF(AF12&lt;=10000000,AF12,10000000)</f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550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3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5270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5271</v>
      </c>
      <c r="B10" s="10" t="s">
        <v>5272</v>
      </c>
      <c r="C10" s="10" t="s">
        <v>5273</v>
      </c>
      <c r="D10" s="10" t="s">
        <v>5274</v>
      </c>
      <c r="E10" s="10">
        <v>1</v>
      </c>
      <c r="F10" s="10">
        <v>16644</v>
      </c>
      <c r="G10" s="10" t="s">
        <v>5275</v>
      </c>
      <c r="H10" s="10" t="s">
        <v>40</v>
      </c>
      <c r="I10" s="10" t="s">
        <v>5276</v>
      </c>
      <c r="J10" s="10">
        <v>0</v>
      </c>
      <c r="K10" s="10">
        <v>2</v>
      </c>
      <c r="L10" s="10" t="s">
        <v>80</v>
      </c>
      <c r="M10" s="10" t="s">
        <v>81</v>
      </c>
      <c r="N10" s="10" t="str">
        <f>((J10*400)+(K10*100))+L10</f>
        <v>0</v>
      </c>
      <c r="O10" s="10" t="s">
        <v>223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 t="s">
        <v>5271</v>
      </c>
      <c r="B11" s="10" t="s">
        <v>5272</v>
      </c>
      <c r="C11" s="10" t="s">
        <v>5273</v>
      </c>
      <c r="D11" s="10" t="s">
        <v>5274</v>
      </c>
      <c r="E11" s="10">
        <v>2</v>
      </c>
      <c r="F11" s="10">
        <v>18410</v>
      </c>
      <c r="G11" s="10" t="s">
        <v>5277</v>
      </c>
      <c r="H11" s="10" t="s">
        <v>40</v>
      </c>
      <c r="I11" s="10" t="s">
        <v>5278</v>
      </c>
      <c r="J11" s="10">
        <v>0</v>
      </c>
      <c r="K11" s="10">
        <v>2</v>
      </c>
      <c r="L11" s="10" t="s">
        <v>80</v>
      </c>
      <c r="M11" s="10" t="s">
        <v>81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8">
      <c r="A12" s="10" t="s">
        <v>5271</v>
      </c>
      <c r="B12" s="10" t="s">
        <v>5272</v>
      </c>
      <c r="C12" s="10" t="s">
        <v>5273</v>
      </c>
      <c r="D12" s="10" t="s">
        <v>5274</v>
      </c>
      <c r="E12" s="10">
        <v>3</v>
      </c>
      <c r="F12" s="10">
        <v>16647</v>
      </c>
      <c r="G12" s="10" t="s">
        <v>5279</v>
      </c>
      <c r="H12" s="10" t="s">
        <v>40</v>
      </c>
      <c r="I12" s="10" t="s">
        <v>5280</v>
      </c>
      <c r="J12" s="10">
        <v>0</v>
      </c>
      <c r="K12" s="10">
        <v>0</v>
      </c>
      <c r="L12" s="10" t="s">
        <v>605</v>
      </c>
      <c r="M12" s="10" t="s">
        <v>43</v>
      </c>
      <c r="N12" s="10" t="str">
        <f>((J12*400)+(K12*100))+L12</f>
        <v>0</v>
      </c>
      <c r="O12" s="10" t="s">
        <v>259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>
        <v>1</v>
      </c>
      <c r="K13" s="10">
        <v>1</v>
      </c>
      <c r="L13" s="10" t="s">
        <v>264</v>
      </c>
      <c r="M13" s="10" t="s">
        <v>81</v>
      </c>
      <c r="N13" s="10" t="str">
        <f>((J13*400)+(K13*100))+L13</f>
        <v>0</v>
      </c>
      <c r="O13" s="10" t="s">
        <v>259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8">
      <c r="A14" s="10" t="s">
        <v>5271</v>
      </c>
      <c r="B14" s="10" t="s">
        <v>5272</v>
      </c>
      <c r="C14" s="10" t="s">
        <v>5273</v>
      </c>
      <c r="D14" s="10" t="s">
        <v>5274</v>
      </c>
      <c r="E14" s="10">
        <v>4</v>
      </c>
      <c r="F14" s="10">
        <v>17102</v>
      </c>
      <c r="G14" s="10" t="s">
        <v>5281</v>
      </c>
      <c r="H14" s="10" t="s">
        <v>40</v>
      </c>
      <c r="I14" s="10" t="s">
        <v>5282</v>
      </c>
      <c r="J14" s="10">
        <v>4</v>
      </c>
      <c r="K14" s="10">
        <v>0</v>
      </c>
      <c r="L14" s="10" t="s">
        <v>80</v>
      </c>
      <c r="M14" s="10" t="s">
        <v>81</v>
      </c>
      <c r="N14" s="10" t="str">
        <f>((J14*400)+(K14*100))+L14</f>
        <v>0</v>
      </c>
      <c r="O14" s="10" t="s">
        <v>259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8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8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3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5283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5284</v>
      </c>
      <c r="B10" s="10" t="s">
        <v>5285</v>
      </c>
      <c r="C10" s="10" t="s">
        <v>5286</v>
      </c>
      <c r="D10" s="10" t="s">
        <v>5287</v>
      </c>
      <c r="E10" s="10">
        <v>1</v>
      </c>
      <c r="F10" s="10">
        <v>16119</v>
      </c>
      <c r="G10" s="10" t="s">
        <v>5288</v>
      </c>
      <c r="H10" s="10" t="s">
        <v>40</v>
      </c>
      <c r="I10" s="10" t="s">
        <v>5289</v>
      </c>
      <c r="J10" s="10">
        <v>0</v>
      </c>
      <c r="K10" s="10">
        <v>2</v>
      </c>
      <c r="L10" s="10" t="s">
        <v>322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176</v>
      </c>
      <c r="M11" s="10" t="s">
        <v>43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62</v>
      </c>
      <c r="M12" s="10" t="s">
        <v>43</v>
      </c>
      <c r="N12" s="10" t="str">
        <f>((J12*400)+(K12*100))+L12</f>
        <v>0</v>
      </c>
      <c r="O12" s="10" t="s">
        <v>44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 t="s">
        <v>5284</v>
      </c>
      <c r="B13" s="10" t="s">
        <v>5285</v>
      </c>
      <c r="C13" s="10" t="s">
        <v>5286</v>
      </c>
      <c r="D13" s="10" t="s">
        <v>5287</v>
      </c>
      <c r="E13" s="10">
        <v>2</v>
      </c>
      <c r="F13" s="10">
        <v>16122</v>
      </c>
      <c r="G13" s="10" t="s">
        <v>5290</v>
      </c>
      <c r="H13" s="10" t="s">
        <v>40</v>
      </c>
      <c r="I13" s="10" t="s">
        <v>5291</v>
      </c>
      <c r="J13" s="10">
        <v>0</v>
      </c>
      <c r="K13" s="10">
        <v>0</v>
      </c>
      <c r="L13" s="10" t="s">
        <v>744</v>
      </c>
      <c r="M13" s="10" t="s">
        <v>63</v>
      </c>
      <c r="N13" s="10" t="str">
        <f>((J13*400)+(K13*100))+L13</f>
        <v>0</v>
      </c>
      <c r="O13" s="10" t="s">
        <v>44</v>
      </c>
      <c r="P13" s="10" t="str">
        <f>N13*O13</f>
        <v>0</v>
      </c>
      <c r="Q13" s="10">
        <v>1</v>
      </c>
      <c r="R13" s="10" t="s">
        <v>5284</v>
      </c>
      <c r="S13" s="10" t="s">
        <v>5285</v>
      </c>
      <c r="T13" s="10" t="s">
        <v>5292</v>
      </c>
      <c r="U13" s="10" t="s">
        <v>5293</v>
      </c>
      <c r="V13" s="10" t="s">
        <v>5294</v>
      </c>
      <c r="W13" s="10" t="s">
        <v>624</v>
      </c>
      <c r="X13" s="10" t="s">
        <v>203</v>
      </c>
      <c r="Y13" s="10" t="s">
        <v>70</v>
      </c>
      <c r="Z13" s="10">
        <v>54</v>
      </c>
      <c r="AA13" s="10">
        <v>100</v>
      </c>
      <c r="AB13" s="10">
        <v>8200</v>
      </c>
      <c r="AC13" s="10" t="str">
        <f>Z13*AB13</f>
        <v>0</v>
      </c>
      <c r="AD13" s="10">
        <v>11</v>
      </c>
      <c r="AE13" s="10">
        <v>45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50000000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89</v>
      </c>
    </row>
    <row r="14" spans="1:39">
      <c r="A14" s="10" t="s">
        <v>5284</v>
      </c>
      <c r="B14" s="10" t="s">
        <v>5285</v>
      </c>
      <c r="C14" s="10" t="s">
        <v>5286</v>
      </c>
      <c r="D14" s="10" t="s">
        <v>5287</v>
      </c>
      <c r="E14" s="10">
        <v>3</v>
      </c>
      <c r="F14" s="10">
        <v>17197</v>
      </c>
      <c r="G14" s="10" t="s">
        <v>5295</v>
      </c>
      <c r="H14" s="10" t="s">
        <v>40</v>
      </c>
      <c r="I14" s="10" t="s">
        <v>5296</v>
      </c>
      <c r="J14" s="10">
        <v>3</v>
      </c>
      <c r="K14" s="10">
        <v>2</v>
      </c>
      <c r="L14" s="10" t="s">
        <v>1198</v>
      </c>
      <c r="M14" s="10" t="s">
        <v>81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4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5297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5298</v>
      </c>
      <c r="S10" s="10" t="s">
        <v>5299</v>
      </c>
      <c r="T10" s="10" t="s">
        <v>5300</v>
      </c>
      <c r="U10" s="10" t="s">
        <v>5301</v>
      </c>
      <c r="V10" s="10" t="s">
        <v>5302</v>
      </c>
      <c r="W10" s="10" t="s">
        <v>308</v>
      </c>
      <c r="X10" s="10" t="s">
        <v>76</v>
      </c>
      <c r="Y10" s="10" t="s">
        <v>77</v>
      </c>
      <c r="Z10" s="10">
        <v>240</v>
      </c>
      <c r="AA10" s="10">
        <v>100</v>
      </c>
      <c r="AB10" s="10">
        <v>5700</v>
      </c>
      <c r="AC10" s="10" t="str">
        <f>Z10*AB10</f>
        <v>0</v>
      </c>
      <c r="AD10" s="10">
        <v>41</v>
      </c>
      <c r="AE10" s="10">
        <v>72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5303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2</v>
      </c>
      <c r="R11" s="10" t="s">
        <v>5298</v>
      </c>
      <c r="S11" s="10" t="s">
        <v>5299</v>
      </c>
      <c r="T11" s="10" t="s">
        <v>5300</v>
      </c>
      <c r="U11" s="10" t="s">
        <v>5301</v>
      </c>
      <c r="V11" s="10" t="s">
        <v>5304</v>
      </c>
      <c r="W11" s="10" t="s">
        <v>308</v>
      </c>
      <c r="X11" s="10" t="s">
        <v>76</v>
      </c>
      <c r="Y11" s="10" t="s">
        <v>70</v>
      </c>
      <c r="Z11" s="10">
        <v>128</v>
      </c>
      <c r="AA11" s="10">
        <v>100</v>
      </c>
      <c r="AB11" s="10">
        <v>5700</v>
      </c>
      <c r="AC11" s="10" t="str">
        <f>Z11*AB11</f>
        <v>0</v>
      </c>
      <c r="AD11" s="10">
        <v>41</v>
      </c>
      <c r="AE11" s="10">
        <v>72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550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>
        <v>3</v>
      </c>
      <c r="R12" s="10" t="s">
        <v>5298</v>
      </c>
      <c r="S12" s="10" t="s">
        <v>5299</v>
      </c>
      <c r="T12" s="10" t="s">
        <v>5300</v>
      </c>
      <c r="U12" s="10" t="s">
        <v>5301</v>
      </c>
      <c r="V12" s="10" t="s">
        <v>5305</v>
      </c>
      <c r="W12" s="10" t="s">
        <v>95</v>
      </c>
      <c r="X12" s="10" t="s">
        <v>76</v>
      </c>
      <c r="Y12" s="10" t="s">
        <v>70</v>
      </c>
      <c r="Z12" s="10">
        <v>80</v>
      </c>
      <c r="AA12" s="10">
        <v>100</v>
      </c>
      <c r="AB12" s="10">
        <v>8550</v>
      </c>
      <c r="AC12" s="10" t="str">
        <f>Z12*AB12</f>
        <v>0</v>
      </c>
      <c r="AD12" s="10">
        <v>41</v>
      </c>
      <c r="AE12" s="10">
        <v>72</v>
      </c>
      <c r="AF12" s="10" t="str">
        <f>(AC12*(100-AE12))/100</f>
        <v>0</v>
      </c>
      <c r="AG12" s="10" t="str">
        <f>P12+AF12</f>
        <v>0</v>
      </c>
      <c r="AH12" s="10" t="str">
        <f>AF12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89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>
        <v>4</v>
      </c>
      <c r="R13" s="10" t="s">
        <v>5298</v>
      </c>
      <c r="S13" s="10" t="s">
        <v>5299</v>
      </c>
      <c r="T13" s="10" t="s">
        <v>5300</v>
      </c>
      <c r="U13" s="10" t="s">
        <v>5301</v>
      </c>
      <c r="V13" s="10" t="s">
        <v>5306</v>
      </c>
      <c r="W13" s="10" t="s">
        <v>1812</v>
      </c>
      <c r="X13" s="10" t="s">
        <v>76</v>
      </c>
      <c r="Y13" s="10" t="s">
        <v>77</v>
      </c>
      <c r="Z13" s="10">
        <v>24</v>
      </c>
      <c r="AA13" s="10">
        <v>16.67</v>
      </c>
      <c r="AB13" s="10">
        <v>8150</v>
      </c>
      <c r="AC13" s="10" t="str">
        <f>Z13*AB13</f>
        <v>0</v>
      </c>
      <c r="AD13" s="10">
        <v>8</v>
      </c>
      <c r="AE13" s="10">
        <v>8</v>
      </c>
      <c r="AF13" s="10" t="str">
        <f>(AC13*(100-AE13))/100</f>
        <v>0</v>
      </c>
      <c r="AG13" s="10" t="str">
        <f>SUM(AF13:AF14)+P13</f>
        <v>0</v>
      </c>
      <c r="AH13" s="10" t="str">
        <f>AF13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  <c r="AM13" t="s">
        <v>795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 t="s">
        <v>88</v>
      </c>
      <c r="Z14" s="10">
        <v>120</v>
      </c>
      <c r="AA14" s="10">
        <v>83.33</v>
      </c>
      <c r="AB14" s="10">
        <v>8150</v>
      </c>
      <c r="AC14" s="10" t="str">
        <f>Z14*AB14</f>
        <v>0</v>
      </c>
      <c r="AD14" s="10">
        <v>8</v>
      </c>
      <c r="AE14" s="10">
        <v>8</v>
      </c>
      <c r="AF14" s="10" t="str">
        <f>(AC14*(100-AE14))/100</f>
        <v>0</v>
      </c>
      <c r="AG14" s="10" t="str">
        <f>SUM(AF13:AF14)+P13</f>
        <v>0</v>
      </c>
      <c r="AH14" s="10" t="str">
        <f>AF14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  <c r="AM14" t="s">
        <v>625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4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5307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5308</v>
      </c>
      <c r="B10" s="10" t="s">
        <v>5309</v>
      </c>
      <c r="C10" s="10" t="s">
        <v>5310</v>
      </c>
      <c r="D10" s="10" t="s">
        <v>5311</v>
      </c>
      <c r="E10" s="10">
        <v>1</v>
      </c>
      <c r="F10" s="10">
        <v>18337</v>
      </c>
      <c r="G10" s="10" t="s">
        <v>5312</v>
      </c>
      <c r="H10" s="10" t="s">
        <v>40</v>
      </c>
      <c r="I10" s="10" t="s">
        <v>5313</v>
      </c>
      <c r="J10" s="10">
        <v>0</v>
      </c>
      <c r="K10" s="10">
        <v>0</v>
      </c>
      <c r="L10" s="10" t="s">
        <v>211</v>
      </c>
      <c r="M10" s="10" t="s">
        <v>212</v>
      </c>
      <c r="N10" s="10" t="str">
        <f>((J10*400)+(K10*100))+L10</f>
        <v>0</v>
      </c>
      <c r="O10" s="10" t="s">
        <v>281</v>
      </c>
      <c r="P10" s="10" t="str">
        <f>N10*O10</f>
        <v>0</v>
      </c>
      <c r="Q10" s="10">
        <v>1</v>
      </c>
      <c r="R10" s="10" t="s">
        <v>5308</v>
      </c>
      <c r="S10" s="10" t="s">
        <v>5309</v>
      </c>
      <c r="T10" s="10" t="s">
        <v>5314</v>
      </c>
      <c r="U10" s="10" t="s">
        <v>5315</v>
      </c>
      <c r="V10" s="10" t="s">
        <v>5316</v>
      </c>
      <c r="W10" s="10" t="s">
        <v>304</v>
      </c>
      <c r="X10" s="10" t="s">
        <v>76</v>
      </c>
      <c r="Y10" s="10" t="s">
        <v>741</v>
      </c>
      <c r="Z10" s="10">
        <v>24.5</v>
      </c>
      <c r="AA10" s="10">
        <v>100</v>
      </c>
      <c r="AB10" s="10">
        <v>7550</v>
      </c>
      <c r="AC10" s="10" t="str">
        <f>Z10*AB10</f>
        <v>0</v>
      </c>
      <c r="AD10" s="10">
        <v>11</v>
      </c>
      <c r="AE10" s="10">
        <v>12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483</v>
      </c>
    </row>
    <row r="11" spans="1:39">
      <c r="A11" s="10" t="s">
        <v>5308</v>
      </c>
      <c r="B11" s="10" t="s">
        <v>5309</v>
      </c>
      <c r="C11" s="10" t="s">
        <v>5310</v>
      </c>
      <c r="D11" s="10" t="s">
        <v>5311</v>
      </c>
      <c r="E11" s="10">
        <v>2</v>
      </c>
      <c r="F11" s="10">
        <v>18336</v>
      </c>
      <c r="G11" s="10" t="s">
        <v>5317</v>
      </c>
      <c r="H11" s="10" t="s">
        <v>40</v>
      </c>
      <c r="I11" s="10" t="s">
        <v>5318</v>
      </c>
      <c r="J11" s="10">
        <v>0</v>
      </c>
      <c r="K11" s="10">
        <v>0</v>
      </c>
      <c r="L11" s="10" t="s">
        <v>262</v>
      </c>
      <c r="M11" s="10" t="s">
        <v>212</v>
      </c>
      <c r="N11" s="10" t="str">
        <f>((J11*400)+(K11*100))+L11</f>
        <v>0</v>
      </c>
      <c r="O11" s="10" t="s">
        <v>281</v>
      </c>
      <c r="P11" s="10" t="str">
        <f>N11*O11</f>
        <v>0</v>
      </c>
      <c r="Q11" s="10">
        <v>1</v>
      </c>
      <c r="R11" s="10" t="s">
        <v>5308</v>
      </c>
      <c r="S11" s="10" t="s">
        <v>5309</v>
      </c>
      <c r="T11" s="10" t="s">
        <v>5314</v>
      </c>
      <c r="U11" s="10" t="s">
        <v>5315</v>
      </c>
      <c r="V11" s="10" t="s">
        <v>5319</v>
      </c>
      <c r="W11" s="10" t="s">
        <v>304</v>
      </c>
      <c r="X11" s="10" t="s">
        <v>76</v>
      </c>
      <c r="Y11" s="10" t="s">
        <v>741</v>
      </c>
      <c r="Z11" s="10">
        <v>24.5</v>
      </c>
      <c r="AA11" s="10">
        <v>100</v>
      </c>
      <c r="AB11" s="10">
        <v>7550</v>
      </c>
      <c r="AC11" s="10" t="str">
        <f>Z11*AB11</f>
        <v>0</v>
      </c>
      <c r="AD11" s="10">
        <v>11</v>
      </c>
      <c r="AE11" s="10">
        <v>12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483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4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5320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5321</v>
      </c>
      <c r="B10" s="10" t="s">
        <v>5322</v>
      </c>
      <c r="C10" s="10" t="s">
        <v>5323</v>
      </c>
      <c r="D10" s="10" t="s">
        <v>5324</v>
      </c>
      <c r="E10" s="10">
        <v>1</v>
      </c>
      <c r="F10" s="10">
        <v>18120</v>
      </c>
      <c r="G10" s="10" t="s">
        <v>5325</v>
      </c>
      <c r="H10" s="10" t="s">
        <v>40</v>
      </c>
      <c r="I10" s="10" t="s">
        <v>5326</v>
      </c>
      <c r="J10" s="10">
        <v>1</v>
      </c>
      <c r="K10" s="10">
        <v>3</v>
      </c>
      <c r="L10" s="10" t="s">
        <v>236</v>
      </c>
      <c r="M10" s="10" t="s">
        <v>81</v>
      </c>
      <c r="N10" s="10" t="str">
        <f>((J10*400)+(K10*100))+L10</f>
        <v>0</v>
      </c>
      <c r="O10" s="10" t="s">
        <v>237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5321</v>
      </c>
      <c r="B11" s="10" t="s">
        <v>5322</v>
      </c>
      <c r="C11" s="10" t="s">
        <v>5323</v>
      </c>
      <c r="D11" s="10" t="s">
        <v>5324</v>
      </c>
      <c r="E11" s="10">
        <v>2</v>
      </c>
      <c r="F11" s="10">
        <v>18124</v>
      </c>
      <c r="G11" s="10" t="s">
        <v>5327</v>
      </c>
      <c r="H11" s="10" t="s">
        <v>40</v>
      </c>
      <c r="I11" s="10" t="s">
        <v>5328</v>
      </c>
      <c r="J11" s="10">
        <v>0</v>
      </c>
      <c r="K11" s="10">
        <v>2</v>
      </c>
      <c r="L11" s="10" t="s">
        <v>540</v>
      </c>
      <c r="M11" s="10" t="s">
        <v>63</v>
      </c>
      <c r="N11" s="10" t="str">
        <f>((J11*400)+(K11*100))+L11</f>
        <v>0</v>
      </c>
      <c r="O11" s="10" t="s">
        <v>281</v>
      </c>
      <c r="P11" s="10" t="str">
        <f>N11*O11</f>
        <v>0</v>
      </c>
      <c r="Q11" s="10">
        <v>1</v>
      </c>
      <c r="R11" s="10" t="s">
        <v>5321</v>
      </c>
      <c r="S11" s="10" t="s">
        <v>5322</v>
      </c>
      <c r="T11" s="10" t="s">
        <v>5329</v>
      </c>
      <c r="U11" s="10" t="s">
        <v>5330</v>
      </c>
      <c r="V11" s="10" t="s">
        <v>5331</v>
      </c>
      <c r="W11" s="10" t="s">
        <v>68</v>
      </c>
      <c r="X11" s="10" t="s">
        <v>69</v>
      </c>
      <c r="Y11" s="10" t="s">
        <v>70</v>
      </c>
      <c r="Z11" s="10">
        <v>450</v>
      </c>
      <c r="AA11" s="10">
        <v>100</v>
      </c>
      <c r="AB11" s="10">
        <v>8400</v>
      </c>
      <c r="AC11" s="10" t="str">
        <f>Z11*AB11</f>
        <v>0</v>
      </c>
      <c r="AD11" s="10">
        <v>56</v>
      </c>
      <c r="AE11" s="10">
        <v>85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5332</v>
      </c>
    </row>
    <row r="12" spans="1:39">
      <c r="A12" s="10" t="s">
        <v>5321</v>
      </c>
      <c r="B12" s="10" t="s">
        <v>5322</v>
      </c>
      <c r="C12" s="10" t="s">
        <v>5323</v>
      </c>
      <c r="D12" s="10" t="s">
        <v>5324</v>
      </c>
      <c r="E12" s="10">
        <v>3</v>
      </c>
      <c r="F12" s="10">
        <v>18126</v>
      </c>
      <c r="G12" s="10" t="s">
        <v>5333</v>
      </c>
      <c r="H12" s="10" t="s">
        <v>40</v>
      </c>
      <c r="I12" s="10" t="s">
        <v>5334</v>
      </c>
      <c r="J12" s="10">
        <v>0</v>
      </c>
      <c r="K12" s="10">
        <v>1</v>
      </c>
      <c r="L12" s="10" t="s">
        <v>540</v>
      </c>
      <c r="M12" s="10" t="s">
        <v>43</v>
      </c>
      <c r="N12" s="10" t="str">
        <f>((J12*400)+(K12*100))+L12</f>
        <v>0</v>
      </c>
      <c r="O12" s="10" t="s">
        <v>281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9">
      <c r="A13" s="10" t="s">
        <v>5321</v>
      </c>
      <c r="B13" s="10" t="s">
        <v>5322</v>
      </c>
      <c r="C13" s="10" t="s">
        <v>5323</v>
      </c>
      <c r="D13" s="10" t="s">
        <v>5324</v>
      </c>
      <c r="E13" s="10">
        <v>4</v>
      </c>
      <c r="F13" s="10">
        <v>18127</v>
      </c>
      <c r="G13" s="10" t="s">
        <v>5335</v>
      </c>
      <c r="H13" s="10" t="s">
        <v>40</v>
      </c>
      <c r="I13" s="10" t="s">
        <v>5336</v>
      </c>
      <c r="J13" s="10">
        <v>0</v>
      </c>
      <c r="K13" s="10">
        <v>0</v>
      </c>
      <c r="L13" s="10" t="s">
        <v>452</v>
      </c>
      <c r="M13" s="10" t="s">
        <v>63</v>
      </c>
      <c r="N13" s="10" t="str">
        <f>((J13*400)+(K13*100))+L13</f>
        <v>0</v>
      </c>
      <c r="O13" s="10" t="s">
        <v>237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4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5337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5338</v>
      </c>
      <c r="S10" s="10"/>
      <c r="T10" s="10" t="s">
        <v>5339</v>
      </c>
      <c r="U10" s="10" t="s">
        <v>5340</v>
      </c>
      <c r="V10" s="10" t="s">
        <v>5341</v>
      </c>
      <c r="W10" s="10" t="s">
        <v>95</v>
      </c>
      <c r="X10" s="10" t="s">
        <v>76</v>
      </c>
      <c r="Y10" s="10" t="s">
        <v>88</v>
      </c>
      <c r="Z10" s="10">
        <v>72</v>
      </c>
      <c r="AA10" s="10">
        <v>100</v>
      </c>
      <c r="AB10" s="10">
        <v>8550</v>
      </c>
      <c r="AC10" s="10" t="str">
        <f>Z10*AB10</f>
        <v>0</v>
      </c>
      <c r="AD10" s="10">
        <v>16</v>
      </c>
      <c r="AE10" s="10">
        <v>22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5342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4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5343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5344</v>
      </c>
      <c r="B10" s="10" t="s">
        <v>5345</v>
      </c>
      <c r="C10" s="10" t="s">
        <v>5346</v>
      </c>
      <c r="D10" s="10" t="s">
        <v>5347</v>
      </c>
      <c r="E10" s="10">
        <v>1</v>
      </c>
      <c r="F10" s="10">
        <v>18418</v>
      </c>
      <c r="G10" s="10" t="s">
        <v>5348</v>
      </c>
      <c r="H10" s="10" t="s">
        <v>40</v>
      </c>
      <c r="I10" s="10" t="s">
        <v>5349</v>
      </c>
      <c r="J10" s="10">
        <v>0</v>
      </c>
      <c r="K10" s="10">
        <v>0</v>
      </c>
      <c r="L10" s="10" t="s">
        <v>144</v>
      </c>
      <c r="M10" s="10" t="s">
        <v>43</v>
      </c>
      <c r="N10" s="10" t="str">
        <f>((J10*400)+(K10*100))+L10</f>
        <v>0</v>
      </c>
      <c r="O10" s="10" t="s">
        <v>223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4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5350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5351</v>
      </c>
      <c r="B10" s="10" t="s">
        <v>5352</v>
      </c>
      <c r="C10" s="10" t="s">
        <v>5353</v>
      </c>
      <c r="D10" s="10" t="s">
        <v>5354</v>
      </c>
      <c r="E10" s="10">
        <v>1</v>
      </c>
      <c r="F10" s="10">
        <v>16114</v>
      </c>
      <c r="G10" s="10" t="s">
        <v>5355</v>
      </c>
      <c r="H10" s="10" t="s">
        <v>40</v>
      </c>
      <c r="I10" s="10" t="s">
        <v>5356</v>
      </c>
      <c r="J10" s="10">
        <v>0</v>
      </c>
      <c r="K10" s="10">
        <v>0</v>
      </c>
      <c r="L10" s="10" t="s">
        <v>494</v>
      </c>
      <c r="M10" s="10" t="s">
        <v>43</v>
      </c>
      <c r="N10" s="10" t="str">
        <f>((J10*400)+(K10*100))+L10</f>
        <v>0</v>
      </c>
      <c r="O10" s="10" t="s">
        <v>369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176</v>
      </c>
      <c r="M11" s="10" t="s">
        <v>43</v>
      </c>
      <c r="N11" s="10" t="str">
        <f>((J11*400)+(K11*100))+L11</f>
        <v>0</v>
      </c>
      <c r="O11" s="10" t="s">
        <v>369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 t="s">
        <v>5351</v>
      </c>
      <c r="B12" s="10" t="s">
        <v>5352</v>
      </c>
      <c r="C12" s="10" t="s">
        <v>5353</v>
      </c>
      <c r="D12" s="10" t="s">
        <v>5354</v>
      </c>
      <c r="E12" s="10">
        <v>2</v>
      </c>
      <c r="F12" s="10">
        <v>16358</v>
      </c>
      <c r="G12" s="10" t="s">
        <v>5357</v>
      </c>
      <c r="H12" s="10" t="s">
        <v>40</v>
      </c>
      <c r="I12" s="10" t="s">
        <v>5358</v>
      </c>
      <c r="J12" s="10">
        <v>0</v>
      </c>
      <c r="K12" s="10">
        <v>0</v>
      </c>
      <c r="L12" s="10" t="s">
        <v>2302</v>
      </c>
      <c r="M12" s="10" t="s">
        <v>63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>
        <v>1</v>
      </c>
      <c r="R12" s="10" t="s">
        <v>5351</v>
      </c>
      <c r="S12" s="10" t="s">
        <v>5352</v>
      </c>
      <c r="T12" s="10" t="s">
        <v>5359</v>
      </c>
      <c r="U12" s="10" t="s">
        <v>5360</v>
      </c>
      <c r="V12" s="10" t="s">
        <v>5361</v>
      </c>
      <c r="W12" s="10" t="s">
        <v>101</v>
      </c>
      <c r="X12" s="10" t="s">
        <v>69</v>
      </c>
      <c r="Y12" s="10" t="s">
        <v>70</v>
      </c>
      <c r="Z12" s="10">
        <v>36</v>
      </c>
      <c r="AA12" s="10">
        <v>100</v>
      </c>
      <c r="AB12" s="10">
        <v>8550</v>
      </c>
      <c r="AC12" s="10" t="str">
        <f>Z12*AB12</f>
        <v>0</v>
      </c>
      <c r="AD12" s="10">
        <v>19</v>
      </c>
      <c r="AE12" s="10">
        <v>70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89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2</v>
      </c>
      <c r="K13" s="10">
        <v>1</v>
      </c>
      <c r="L13" s="10" t="s">
        <v>80</v>
      </c>
      <c r="M13" s="10" t="s">
        <v>81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9">
      <c r="A14" s="10" t="s">
        <v>5351</v>
      </c>
      <c r="B14" s="10" t="s">
        <v>5352</v>
      </c>
      <c r="C14" s="10" t="s">
        <v>5353</v>
      </c>
      <c r="D14" s="10" t="s">
        <v>5354</v>
      </c>
      <c r="E14" s="10">
        <v>3</v>
      </c>
      <c r="F14" s="10">
        <v>16359</v>
      </c>
      <c r="G14" s="10" t="s">
        <v>5362</v>
      </c>
      <c r="H14" s="10" t="s">
        <v>40</v>
      </c>
      <c r="I14" s="10" t="s">
        <v>5363</v>
      </c>
      <c r="J14" s="10">
        <v>1</v>
      </c>
      <c r="K14" s="10">
        <v>0</v>
      </c>
      <c r="L14" s="10" t="s">
        <v>80</v>
      </c>
      <c r="M14" s="10" t="s">
        <v>81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4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5364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5365</v>
      </c>
      <c r="B10" s="10"/>
      <c r="C10" s="10" t="s">
        <v>5366</v>
      </c>
      <c r="D10" s="10" t="s">
        <v>1233</v>
      </c>
      <c r="E10" s="10">
        <v>1</v>
      </c>
      <c r="F10" s="10">
        <v>18621</v>
      </c>
      <c r="G10" s="10" t="s">
        <v>5367</v>
      </c>
      <c r="H10" s="10" t="s">
        <v>40</v>
      </c>
      <c r="I10" s="10"/>
      <c r="J10" s="10">
        <v>0</v>
      </c>
      <c r="K10" s="10">
        <v>0</v>
      </c>
      <c r="L10" s="10" t="s">
        <v>744</v>
      </c>
      <c r="M10" s="10" t="s">
        <v>212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1</v>
      </c>
      <c r="R11" s="10" t="s">
        <v>5365</v>
      </c>
      <c r="S11" s="10"/>
      <c r="T11" s="10" t="s">
        <v>5368</v>
      </c>
      <c r="U11" s="10" t="s">
        <v>5369</v>
      </c>
      <c r="V11" s="10" t="s">
        <v>5370</v>
      </c>
      <c r="W11" s="10" t="s">
        <v>101</v>
      </c>
      <c r="X11" s="10" t="s">
        <v>203</v>
      </c>
      <c r="Y11" s="10" t="s">
        <v>70</v>
      </c>
      <c r="Z11" s="10">
        <v>48</v>
      </c>
      <c r="AA11" s="10">
        <v>100</v>
      </c>
      <c r="AB11" s="10">
        <v>8550</v>
      </c>
      <c r="AC11" s="10" t="str">
        <f>Z11*AB11</f>
        <v>0</v>
      </c>
      <c r="AD11" s="10">
        <v>36</v>
      </c>
      <c r="AE11" s="10">
        <v>93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>
        <v>2</v>
      </c>
      <c r="R12" s="10" t="s">
        <v>5365</v>
      </c>
      <c r="S12" s="10"/>
      <c r="T12" s="10" t="s">
        <v>5368</v>
      </c>
      <c r="U12" s="10" t="s">
        <v>5369</v>
      </c>
      <c r="V12" s="10" t="s">
        <v>5371</v>
      </c>
      <c r="W12" s="10" t="s">
        <v>746</v>
      </c>
      <c r="X12" s="10" t="s">
        <v>76</v>
      </c>
      <c r="Y12" s="10" t="s">
        <v>77</v>
      </c>
      <c r="Z12" s="10">
        <v>6.25</v>
      </c>
      <c r="AA12" s="10">
        <v>100</v>
      </c>
      <c r="AB12" s="10">
        <v>6750</v>
      </c>
      <c r="AC12" s="10" t="str">
        <f>Z12*AB12</f>
        <v>0</v>
      </c>
      <c r="AD12" s="10">
        <v>2</v>
      </c>
      <c r="AE12" s="10">
        <v>2</v>
      </c>
      <c r="AF12" s="10" t="str">
        <f>(AC12*(100-AE12))/100</f>
        <v>0</v>
      </c>
      <c r="AG12" s="10" t="str">
        <f>P12+AF12</f>
        <v>0</v>
      </c>
      <c r="AH12" s="10" t="str">
        <f>AF12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  <c r="AM12" t="s">
        <v>2035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4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5372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5373</v>
      </c>
      <c r="B10" s="10" t="s">
        <v>5374</v>
      </c>
      <c r="C10" s="10" t="s">
        <v>5375</v>
      </c>
      <c r="D10" s="10" t="s">
        <v>5376</v>
      </c>
      <c r="E10" s="10">
        <v>1</v>
      </c>
      <c r="F10" s="10">
        <v>16490</v>
      </c>
      <c r="G10" s="10" t="s">
        <v>5377</v>
      </c>
      <c r="H10" s="10" t="s">
        <v>40</v>
      </c>
      <c r="I10" s="10" t="s">
        <v>5378</v>
      </c>
      <c r="J10" s="10">
        <v>0</v>
      </c>
      <c r="K10" s="10">
        <v>0</v>
      </c>
      <c r="L10" s="10" t="s">
        <v>113</v>
      </c>
      <c r="M10" s="10" t="s">
        <v>43</v>
      </c>
      <c r="N10" s="10" t="str">
        <f>((J10*400)+(K10*100))+L10</f>
        <v>0</v>
      </c>
      <c r="O10" s="10" t="s">
        <v>64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1</v>
      </c>
      <c r="K11" s="10">
        <v>3</v>
      </c>
      <c r="L11" s="10" t="s">
        <v>512</v>
      </c>
      <c r="M11" s="10" t="s">
        <v>81</v>
      </c>
      <c r="N11" s="10" t="str">
        <f>((J11*400)+(K11*100))+L11</f>
        <v>0</v>
      </c>
      <c r="O11" s="10" t="s">
        <v>64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 t="s">
        <v>5373</v>
      </c>
      <c r="B12" s="10" t="s">
        <v>5374</v>
      </c>
      <c r="C12" s="10" t="s">
        <v>5375</v>
      </c>
      <c r="D12" s="10" t="s">
        <v>5376</v>
      </c>
      <c r="E12" s="10">
        <v>2</v>
      </c>
      <c r="F12" s="10">
        <v>16491</v>
      </c>
      <c r="G12" s="10" t="s">
        <v>5379</v>
      </c>
      <c r="H12" s="10" t="s">
        <v>40</v>
      </c>
      <c r="I12" s="10" t="s">
        <v>5380</v>
      </c>
      <c r="J12" s="10">
        <v>2</v>
      </c>
      <c r="K12" s="10">
        <v>0</v>
      </c>
      <c r="L12" s="10" t="s">
        <v>80</v>
      </c>
      <c r="M12" s="10" t="s">
        <v>81</v>
      </c>
      <c r="N12" s="10" t="str">
        <f>((J12*400)+(K12*100))+L12</f>
        <v>0</v>
      </c>
      <c r="O12" s="10" t="s">
        <v>64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9">
      <c r="A13" s="10" t="s">
        <v>5373</v>
      </c>
      <c r="B13" s="10" t="s">
        <v>5374</v>
      </c>
      <c r="C13" s="10" t="s">
        <v>5375</v>
      </c>
      <c r="D13" s="10" t="s">
        <v>5376</v>
      </c>
      <c r="E13" s="10">
        <v>3</v>
      </c>
      <c r="F13" s="10">
        <v>16558</v>
      </c>
      <c r="G13" s="10" t="s">
        <v>5381</v>
      </c>
      <c r="H13" s="10" t="s">
        <v>40</v>
      </c>
      <c r="I13" s="10" t="s">
        <v>5382</v>
      </c>
      <c r="J13" s="10">
        <v>0</v>
      </c>
      <c r="K13" s="10">
        <v>3</v>
      </c>
      <c r="L13" s="10" t="s">
        <v>2955</v>
      </c>
      <c r="M13" s="10" t="s">
        <v>63</v>
      </c>
      <c r="N13" s="10" t="str">
        <f>((J13*400)+(K13*100))+L13</f>
        <v>0</v>
      </c>
      <c r="O13" s="10" t="s">
        <v>44</v>
      </c>
      <c r="P13" s="10" t="str">
        <f>N13*O13</f>
        <v>0</v>
      </c>
      <c r="Q13" s="10">
        <v>1</v>
      </c>
      <c r="R13" s="10" t="s">
        <v>5373</v>
      </c>
      <c r="S13" s="10" t="s">
        <v>5374</v>
      </c>
      <c r="T13" s="10" t="s">
        <v>5383</v>
      </c>
      <c r="U13" s="10" t="s">
        <v>5384</v>
      </c>
      <c r="V13" s="10" t="s">
        <v>5385</v>
      </c>
      <c r="W13" s="10" t="s">
        <v>225</v>
      </c>
      <c r="X13" s="10" t="s">
        <v>76</v>
      </c>
      <c r="Y13" s="10" t="s">
        <v>70</v>
      </c>
      <c r="Z13" s="10">
        <v>300</v>
      </c>
      <c r="AA13" s="10">
        <v>100</v>
      </c>
      <c r="AB13" s="10">
        <v>8450</v>
      </c>
      <c r="AC13" s="10" t="str">
        <f>Z13*AB13</f>
        <v>0</v>
      </c>
      <c r="AD13" s="10">
        <v>30</v>
      </c>
      <c r="AE13" s="10">
        <v>50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50000000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89</v>
      </c>
    </row>
    <row r="14" spans="1:39">
      <c r="A14" s="10" t="s">
        <v>5373</v>
      </c>
      <c r="B14" s="10" t="s">
        <v>5374</v>
      </c>
      <c r="C14" s="10" t="s">
        <v>5375</v>
      </c>
      <c r="D14" s="10" t="s">
        <v>5376</v>
      </c>
      <c r="E14" s="10">
        <v>4</v>
      </c>
      <c r="F14" s="10">
        <v>17161</v>
      </c>
      <c r="G14" s="10" t="s">
        <v>5386</v>
      </c>
      <c r="H14" s="10" t="s">
        <v>40</v>
      </c>
      <c r="I14" s="10" t="s">
        <v>5387</v>
      </c>
      <c r="J14" s="10">
        <v>9</v>
      </c>
      <c r="K14" s="10">
        <v>3</v>
      </c>
      <c r="L14" s="10" t="s">
        <v>187</v>
      </c>
      <c r="M14" s="10" t="s">
        <v>81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4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5388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5389</v>
      </c>
      <c r="B10" s="10" t="s">
        <v>5390</v>
      </c>
      <c r="C10" s="10" t="s">
        <v>5391</v>
      </c>
      <c r="D10" s="10" t="s">
        <v>5392</v>
      </c>
      <c r="E10" s="10">
        <v>1</v>
      </c>
      <c r="F10" s="10">
        <v>17635</v>
      </c>
      <c r="G10" s="10" t="s">
        <v>5393</v>
      </c>
      <c r="H10" s="10" t="s">
        <v>40</v>
      </c>
      <c r="I10" s="10" t="s">
        <v>5394</v>
      </c>
      <c r="J10" s="10">
        <v>0</v>
      </c>
      <c r="K10" s="10">
        <v>1</v>
      </c>
      <c r="L10" s="10" t="s">
        <v>227</v>
      </c>
      <c r="M10" s="10" t="s">
        <v>43</v>
      </c>
      <c r="N10" s="10" t="str">
        <f>((J10*400)+(K10*100))+L10</f>
        <v>0</v>
      </c>
      <c r="O10" s="10" t="s">
        <v>421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7</v>
      </c>
      <c r="K11" s="10">
        <v>0</v>
      </c>
      <c r="L11" s="10" t="s">
        <v>80</v>
      </c>
      <c r="M11" s="10" t="s">
        <v>81</v>
      </c>
      <c r="N11" s="10" t="str">
        <f>((J11*400)+(K11*100))+L11</f>
        <v>0</v>
      </c>
      <c r="O11" s="10" t="s">
        <v>421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8">
      <c r="A12" s="10" t="s">
        <v>5389</v>
      </c>
      <c r="B12" s="10" t="s">
        <v>5390</v>
      </c>
      <c r="C12" s="10" t="s">
        <v>5391</v>
      </c>
      <c r="D12" s="10" t="s">
        <v>5392</v>
      </c>
      <c r="E12" s="10">
        <v>2</v>
      </c>
      <c r="F12" s="10">
        <v>17674</v>
      </c>
      <c r="G12" s="10" t="s">
        <v>5395</v>
      </c>
      <c r="H12" s="10" t="s">
        <v>40</v>
      </c>
      <c r="I12" s="10" t="s">
        <v>5396</v>
      </c>
      <c r="J12" s="10">
        <v>4</v>
      </c>
      <c r="K12" s="10">
        <v>3</v>
      </c>
      <c r="L12" s="10" t="s">
        <v>154</v>
      </c>
      <c r="M12" s="10" t="s">
        <v>81</v>
      </c>
      <c r="N12" s="10" t="str">
        <f>((J12*400)+(K12*100))+L12</f>
        <v>0</v>
      </c>
      <c r="O12" s="10" t="s">
        <v>64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4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5397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5398</v>
      </c>
      <c r="B10" s="10"/>
      <c r="C10" s="10" t="s">
        <v>5399</v>
      </c>
      <c r="D10" s="10" t="s">
        <v>5400</v>
      </c>
      <c r="E10" s="10">
        <v>1</v>
      </c>
      <c r="F10" s="10">
        <v>16637</v>
      </c>
      <c r="G10" s="10" t="s">
        <v>5401</v>
      </c>
      <c r="H10" s="10" t="s">
        <v>40</v>
      </c>
      <c r="I10" s="10" t="s">
        <v>5402</v>
      </c>
      <c r="J10" s="10">
        <v>0</v>
      </c>
      <c r="K10" s="10">
        <v>0</v>
      </c>
      <c r="L10" s="10" t="s">
        <v>145</v>
      </c>
      <c r="M10" s="10" t="s">
        <v>43</v>
      </c>
      <c r="N10" s="10" t="str">
        <f>((J10*400)+(K10*100))+L10</f>
        <v>0</v>
      </c>
      <c r="O10" s="10" t="s">
        <v>223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842</v>
      </c>
      <c r="M11" s="10" t="s">
        <v>43</v>
      </c>
      <c r="N11" s="10" t="str">
        <f>((J11*400)+(K11*100))+L11</f>
        <v>0</v>
      </c>
      <c r="O11" s="10" t="s">
        <v>223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145</v>
      </c>
      <c r="M12" s="10" t="s">
        <v>43</v>
      </c>
      <c r="N12" s="10" t="str">
        <f>((J12*400)+(K12*100))+L12</f>
        <v>0</v>
      </c>
      <c r="O12" s="10" t="s">
        <v>223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42</v>
      </c>
      <c r="M13" s="10" t="s">
        <v>43</v>
      </c>
      <c r="N13" s="10" t="str">
        <f>((J13*400)+(K13*100))+L13</f>
        <v>0</v>
      </c>
      <c r="O13" s="10" t="s">
        <v>223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>
        <v>1</v>
      </c>
      <c r="K14" s="10">
        <v>1</v>
      </c>
      <c r="L14" s="10" t="s">
        <v>1363</v>
      </c>
      <c r="M14" s="10" t="s">
        <v>43</v>
      </c>
      <c r="N14" s="10" t="str">
        <f>((J14*400)+(K14*100))+L14</f>
        <v>0</v>
      </c>
      <c r="O14" s="10" t="s">
        <v>223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8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8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5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5403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5404</v>
      </c>
      <c r="B10" s="10" t="s">
        <v>5405</v>
      </c>
      <c r="C10" s="10" t="s">
        <v>5406</v>
      </c>
      <c r="D10" s="10" t="s">
        <v>5407</v>
      </c>
      <c r="E10" s="10">
        <v>1</v>
      </c>
      <c r="F10" s="10">
        <v>18829</v>
      </c>
      <c r="G10" s="10" t="s">
        <v>5408</v>
      </c>
      <c r="H10" s="10" t="s">
        <v>40</v>
      </c>
      <c r="I10" s="10" t="s">
        <v>5409</v>
      </c>
      <c r="J10" s="10">
        <v>0</v>
      </c>
      <c r="K10" s="10">
        <v>0</v>
      </c>
      <c r="L10" s="10" t="s">
        <v>113</v>
      </c>
      <c r="M10" s="10" t="s">
        <v>620</v>
      </c>
      <c r="N10" s="10" t="str">
        <f>((J10*400)+(K10*100))+L10</f>
        <v>0</v>
      </c>
      <c r="O10" s="10" t="s">
        <v>281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 t="s">
        <v>70</v>
      </c>
      <c r="Z10" s="10">
        <v>84</v>
      </c>
      <c r="AA10" s="10">
        <v>70</v>
      </c>
      <c r="AB10" s="10"/>
      <c r="AC10" s="10"/>
      <c r="AD10" s="10"/>
      <c r="AE10" s="10"/>
      <c r="AF10" s="10"/>
      <c r="AG10" s="10" t="str">
        <f>P10</f>
        <v>0</v>
      </c>
      <c r="AH10" s="10" t="str">
        <f>(AG10*AA10)/100</f>
        <v>0</v>
      </c>
      <c r="AI10" s="10">
        <v>10000000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 t="s">
        <v>77</v>
      </c>
      <c r="Z11" s="10">
        <v>36</v>
      </c>
      <c r="AA11" s="10">
        <v>30</v>
      </c>
      <c r="AB11" s="10"/>
      <c r="AC11" s="10"/>
      <c r="AD11" s="10"/>
      <c r="AE11" s="10"/>
      <c r="AF11" s="10"/>
      <c r="AG11" s="10" t="str">
        <f>P10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1273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5410</v>
      </c>
      <c r="M12" s="10" t="s">
        <v>73</v>
      </c>
      <c r="N12" s="10" t="str">
        <f>((J12*400)+(K12*100))+L12</f>
        <v>0</v>
      </c>
      <c r="O12" s="10" t="s">
        <v>281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1</v>
      </c>
      <c r="L13" s="10" t="s">
        <v>80</v>
      </c>
      <c r="M13" s="10" t="s">
        <v>73</v>
      </c>
      <c r="N13" s="10" t="str">
        <f>((J13*400)+(K13*100))+L13</f>
        <v>0</v>
      </c>
      <c r="O13" s="10" t="s">
        <v>281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2</v>
      </c>
      <c r="L14" s="10" t="s">
        <v>5411</v>
      </c>
      <c r="M14" s="10" t="s">
        <v>63</v>
      </c>
      <c r="N14" s="10" t="str">
        <f>((J14*400)+(K14*100))+L14</f>
        <v>0</v>
      </c>
      <c r="O14" s="10" t="s">
        <v>281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5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5412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5413</v>
      </c>
      <c r="B10" s="10" t="s">
        <v>5414</v>
      </c>
      <c r="C10" s="10" t="s">
        <v>5415</v>
      </c>
      <c r="D10" s="10" t="s">
        <v>5416</v>
      </c>
      <c r="E10" s="10">
        <v>1</v>
      </c>
      <c r="F10" s="10">
        <v>18015</v>
      </c>
      <c r="G10" s="10" t="s">
        <v>5417</v>
      </c>
      <c r="H10" s="10" t="s">
        <v>40</v>
      </c>
      <c r="I10" s="10" t="s">
        <v>5418</v>
      </c>
      <c r="J10" s="10">
        <v>0</v>
      </c>
      <c r="K10" s="10">
        <v>2</v>
      </c>
      <c r="L10" s="10" t="s">
        <v>2697</v>
      </c>
      <c r="M10" s="10" t="s">
        <v>63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>
        <v>1</v>
      </c>
      <c r="R10" s="10" t="s">
        <v>5413</v>
      </c>
      <c r="S10" s="10" t="s">
        <v>5414</v>
      </c>
      <c r="T10" s="10" t="s">
        <v>5419</v>
      </c>
      <c r="U10" s="10" t="s">
        <v>5420</v>
      </c>
      <c r="V10" s="10" t="s">
        <v>5421</v>
      </c>
      <c r="W10" s="10" t="s">
        <v>101</v>
      </c>
      <c r="X10" s="10" t="s">
        <v>203</v>
      </c>
      <c r="Y10" s="10" t="s">
        <v>70</v>
      </c>
      <c r="Z10" s="10">
        <v>108</v>
      </c>
      <c r="AA10" s="10">
        <v>100</v>
      </c>
      <c r="AB10" s="10">
        <v>8550</v>
      </c>
      <c r="AC10" s="10" t="str">
        <f>Z10*AB10</f>
        <v>0</v>
      </c>
      <c r="AD10" s="10">
        <v>46</v>
      </c>
      <c r="AE10" s="10">
        <v>93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4183</v>
      </c>
    </row>
    <row r="11" spans="1:39">
      <c r="A11" s="10" t="s">
        <v>5413</v>
      </c>
      <c r="B11" s="10" t="s">
        <v>5414</v>
      </c>
      <c r="C11" s="10" t="s">
        <v>5415</v>
      </c>
      <c r="D11" s="10" t="s">
        <v>5416</v>
      </c>
      <c r="E11" s="10">
        <v>2</v>
      </c>
      <c r="F11" s="10">
        <v>18021</v>
      </c>
      <c r="G11" s="10" t="s">
        <v>5422</v>
      </c>
      <c r="H11" s="10" t="s">
        <v>40</v>
      </c>
      <c r="I11" s="10" t="s">
        <v>5423</v>
      </c>
      <c r="J11" s="10">
        <v>0</v>
      </c>
      <c r="K11" s="10">
        <v>1</v>
      </c>
      <c r="L11" s="10" t="s">
        <v>396</v>
      </c>
      <c r="M11" s="10" t="s">
        <v>122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5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5424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5425</v>
      </c>
      <c r="B10" s="10" t="s">
        <v>5426</v>
      </c>
      <c r="C10" s="10" t="s">
        <v>5427</v>
      </c>
      <c r="D10" s="10" t="s">
        <v>5428</v>
      </c>
      <c r="E10" s="10">
        <v>1</v>
      </c>
      <c r="F10" s="10">
        <v>16288</v>
      </c>
      <c r="G10" s="10" t="s">
        <v>5429</v>
      </c>
      <c r="H10" s="10" t="s">
        <v>40</v>
      </c>
      <c r="I10" s="10" t="s">
        <v>5430</v>
      </c>
      <c r="J10" s="10">
        <v>0</v>
      </c>
      <c r="K10" s="10">
        <v>0</v>
      </c>
      <c r="L10" s="10" t="s">
        <v>676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5425</v>
      </c>
      <c r="S10" s="10" t="s">
        <v>5426</v>
      </c>
      <c r="T10" s="10" t="s">
        <v>5431</v>
      </c>
      <c r="U10" s="10" t="s">
        <v>5432</v>
      </c>
      <c r="V10" s="10" t="s">
        <v>5433</v>
      </c>
      <c r="W10" s="10" t="s">
        <v>101</v>
      </c>
      <c r="X10" s="10" t="s">
        <v>203</v>
      </c>
      <c r="Y10" s="10" t="s">
        <v>70</v>
      </c>
      <c r="Z10" s="10">
        <v>126</v>
      </c>
      <c r="AA10" s="10">
        <v>100</v>
      </c>
      <c r="AB10" s="10">
        <v>8550</v>
      </c>
      <c r="AC10" s="10" t="str">
        <f>Z10*AB10</f>
        <v>0</v>
      </c>
      <c r="AD10" s="10">
        <v>71</v>
      </c>
      <c r="AE10" s="10">
        <v>93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138</v>
      </c>
      <c r="M11" s="10" t="s">
        <v>212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1</v>
      </c>
      <c r="K12" s="10">
        <v>2</v>
      </c>
      <c r="L12" s="10" t="s">
        <v>141</v>
      </c>
      <c r="M12" s="10" t="s">
        <v>81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5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5434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5435</v>
      </c>
      <c r="B10" s="10" t="s">
        <v>5436</v>
      </c>
      <c r="C10" s="10" t="s">
        <v>5437</v>
      </c>
      <c r="D10" s="10" t="s">
        <v>5438</v>
      </c>
      <c r="E10" s="10">
        <v>1</v>
      </c>
      <c r="F10" s="10">
        <v>16492</v>
      </c>
      <c r="G10" s="10" t="s">
        <v>5439</v>
      </c>
      <c r="H10" s="10" t="s">
        <v>40</v>
      </c>
      <c r="I10" s="10" t="s">
        <v>5440</v>
      </c>
      <c r="J10" s="10">
        <v>0</v>
      </c>
      <c r="K10" s="10">
        <v>0</v>
      </c>
      <c r="L10" s="10" t="s">
        <v>573</v>
      </c>
      <c r="M10" s="10" t="s">
        <v>43</v>
      </c>
      <c r="N10" s="10" t="str">
        <f>((J10*400)+(K10*100))+L10</f>
        <v>0</v>
      </c>
      <c r="O10" s="10" t="s">
        <v>64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316</v>
      </c>
      <c r="M11" s="10" t="s">
        <v>43</v>
      </c>
      <c r="N11" s="10" t="str">
        <f>((J11*400)+(K11*100))+L11</f>
        <v>0</v>
      </c>
      <c r="O11" s="10" t="s">
        <v>64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5</v>
      </c>
      <c r="K12" s="10">
        <v>2</v>
      </c>
      <c r="L12" s="10" t="s">
        <v>322</v>
      </c>
      <c r="M12" s="10" t="s">
        <v>81</v>
      </c>
      <c r="N12" s="10" t="str">
        <f>((J12*400)+(K12*100))+L12</f>
        <v>0</v>
      </c>
      <c r="O12" s="10" t="s">
        <v>64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9">
      <c r="A13" s="10" t="s">
        <v>5435</v>
      </c>
      <c r="B13" s="10" t="s">
        <v>5436</v>
      </c>
      <c r="C13" s="10" t="s">
        <v>5437</v>
      </c>
      <c r="D13" s="10" t="s">
        <v>5438</v>
      </c>
      <c r="E13" s="10">
        <v>2</v>
      </c>
      <c r="F13" s="10">
        <v>16594</v>
      </c>
      <c r="G13" s="10" t="s">
        <v>5441</v>
      </c>
      <c r="H13" s="10" t="s">
        <v>40</v>
      </c>
      <c r="I13" s="10" t="s">
        <v>5442</v>
      </c>
      <c r="J13" s="10">
        <v>10</v>
      </c>
      <c r="K13" s="10">
        <v>0</v>
      </c>
      <c r="L13" s="10" t="s">
        <v>80</v>
      </c>
      <c r="M13" s="10" t="s">
        <v>81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>
        <v>1</v>
      </c>
      <c r="R14" s="10" t="s">
        <v>5435</v>
      </c>
      <c r="S14" s="10" t="s">
        <v>5436</v>
      </c>
      <c r="T14" s="10" t="s">
        <v>5443</v>
      </c>
      <c r="U14" s="10" t="s">
        <v>5444</v>
      </c>
      <c r="V14" s="10" t="s">
        <v>5445</v>
      </c>
      <c r="W14" s="10" t="s">
        <v>68</v>
      </c>
      <c r="X14" s="10" t="s">
        <v>69</v>
      </c>
      <c r="Y14" s="10" t="s">
        <v>159</v>
      </c>
      <c r="Z14" s="10">
        <v>240</v>
      </c>
      <c r="AA14" s="10">
        <v>100</v>
      </c>
      <c r="AB14" s="10">
        <v>8400</v>
      </c>
      <c r="AC14" s="10" t="str">
        <f>Z14*AB14</f>
        <v>0</v>
      </c>
      <c r="AD14" s="10">
        <v>100</v>
      </c>
      <c r="AE14" s="10">
        <v>85</v>
      </c>
      <c r="AF14" s="10" t="str">
        <f>(AC14*(100-AE14))/100</f>
        <v>0</v>
      </c>
      <c r="AG14" s="10" t="str">
        <f>P14+AF14</f>
        <v>0</v>
      </c>
      <c r="AH14" s="10" t="str">
        <f>AF14</f>
        <v>0</v>
      </c>
      <c r="AI14" s="10" t="str">
        <f>IF(AF14&lt;=10000000,AF14,10000000)</f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  <c r="AM14" t="s">
        <v>89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5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4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5446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5447</v>
      </c>
      <c r="B10" s="10" t="s">
        <v>5448</v>
      </c>
      <c r="C10" s="10" t="s">
        <v>5449</v>
      </c>
      <c r="D10" s="10" t="s">
        <v>5450</v>
      </c>
      <c r="E10" s="10">
        <v>1</v>
      </c>
      <c r="F10" s="10">
        <v>16086</v>
      </c>
      <c r="G10" s="10" t="s">
        <v>5451</v>
      </c>
      <c r="H10" s="10" t="s">
        <v>40</v>
      </c>
      <c r="I10" s="10" t="s">
        <v>5452</v>
      </c>
      <c r="J10" s="10">
        <v>0</v>
      </c>
      <c r="K10" s="10">
        <v>0</v>
      </c>
      <c r="L10" s="10" t="s">
        <v>280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1198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42</v>
      </c>
      <c r="M12" s="10" t="s">
        <v>43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42</v>
      </c>
      <c r="M13" s="10" t="s">
        <v>43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42</v>
      </c>
      <c r="M14" s="10" t="s">
        <v>43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8">
      <c r="A15" s="10" t="s">
        <v>5447</v>
      </c>
      <c r="B15" s="10" t="s">
        <v>5448</v>
      </c>
      <c r="C15" s="10" t="s">
        <v>5449</v>
      </c>
      <c r="D15" s="10" t="s">
        <v>5450</v>
      </c>
      <c r="E15" s="10">
        <v>2</v>
      </c>
      <c r="F15" s="10">
        <v>16158</v>
      </c>
      <c r="G15" s="10" t="s">
        <v>5453</v>
      </c>
      <c r="H15" s="10" t="s">
        <v>40</v>
      </c>
      <c r="I15" s="10" t="s">
        <v>5454</v>
      </c>
      <c r="J15" s="10">
        <v>15</v>
      </c>
      <c r="K15" s="10">
        <v>0</v>
      </c>
      <c r="L15" s="10" t="s">
        <v>819</v>
      </c>
      <c r="M15" s="10" t="s">
        <v>81</v>
      </c>
      <c r="N15" s="10" t="str">
        <f>((J15*400)+(K15*100))+L15</f>
        <v>0</v>
      </c>
      <c r="O15" s="10" t="s">
        <v>259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50000000</v>
      </c>
      <c r="AJ15" s="10" t="str">
        <f>IF((AI15-AH15) &gt; 1,0,IF((AI15-AH15)&lt;0,AH15-AI15,AI15-AH15))</f>
        <v>0</v>
      </c>
      <c r="AK15" s="10">
        <v>0.01</v>
      </c>
      <c r="AL15" s="10" t="str">
        <f>ROUND(AJ15*(AK15/100),2)</f>
        <v>0</v>
      </c>
    </row>
    <row r="16" spans="1:38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 t="s">
        <v>46</v>
      </c>
      <c r="AL16" s="10" t="str">
        <f>SUM(AL10:AL15)</f>
        <v>0</v>
      </c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 t="s">
        <v>47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48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49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50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51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52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8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53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8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54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5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5455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5456</v>
      </c>
      <c r="S10" s="10"/>
      <c r="T10" s="10" t="s">
        <v>5457</v>
      </c>
      <c r="U10" s="10" t="s">
        <v>5458</v>
      </c>
      <c r="V10" s="10" t="s">
        <v>5459</v>
      </c>
      <c r="W10" s="10" t="s">
        <v>304</v>
      </c>
      <c r="X10" s="10" t="s">
        <v>76</v>
      </c>
      <c r="Y10" s="10" t="s">
        <v>159</v>
      </c>
      <c r="Z10" s="10">
        <v>28</v>
      </c>
      <c r="AA10" s="10">
        <v>44.44</v>
      </c>
      <c r="AB10" s="10">
        <v>7550</v>
      </c>
      <c r="AC10" s="10" t="str">
        <f>Z10*AB10</f>
        <v>0</v>
      </c>
      <c r="AD10" s="10">
        <v>19</v>
      </c>
      <c r="AE10" s="10">
        <v>28</v>
      </c>
      <c r="AF10" s="10" t="str">
        <f>(AC10*(100-AE10))/100</f>
        <v>0</v>
      </c>
      <c r="AG10" s="10" t="str">
        <f>SUM(AF10:AF11)+P10</f>
        <v>0</v>
      </c>
      <c r="AH10" s="10" t="str">
        <f>AF10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3215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 t="s">
        <v>77</v>
      </c>
      <c r="Z11" s="10">
        <v>35</v>
      </c>
      <c r="AA11" s="10">
        <v>55.56</v>
      </c>
      <c r="AB11" s="10">
        <v>7550</v>
      </c>
      <c r="AC11" s="10" t="str">
        <f>Z11*AB11</f>
        <v>0</v>
      </c>
      <c r="AD11" s="10">
        <v>19</v>
      </c>
      <c r="AE11" s="10">
        <v>28</v>
      </c>
      <c r="AF11" s="10" t="str">
        <f>(AC11*(100-AE11))/100</f>
        <v>0</v>
      </c>
      <c r="AG11" s="10" t="str">
        <f>SUM(AF10:AF11)+P10</f>
        <v>0</v>
      </c>
      <c r="AH11" s="10" t="str">
        <f>AF11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1273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5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5460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5461</v>
      </c>
      <c r="B10" s="10" t="s">
        <v>5462</v>
      </c>
      <c r="C10" s="10" t="s">
        <v>5463</v>
      </c>
      <c r="D10" s="10" t="s">
        <v>5464</v>
      </c>
      <c r="E10" s="10">
        <v>1</v>
      </c>
      <c r="F10" s="10">
        <v>18388</v>
      </c>
      <c r="G10" s="10" t="s">
        <v>5465</v>
      </c>
      <c r="H10" s="10" t="s">
        <v>40</v>
      </c>
      <c r="I10" s="10" t="s">
        <v>5466</v>
      </c>
      <c r="J10" s="10">
        <v>2</v>
      </c>
      <c r="K10" s="10">
        <v>1</v>
      </c>
      <c r="L10" s="10" t="s">
        <v>80</v>
      </c>
      <c r="M10" s="10" t="s">
        <v>122</v>
      </c>
      <c r="N10" s="10" t="str">
        <f>((J10*400)+(K10*100))+L10</f>
        <v>0</v>
      </c>
      <c r="O10" s="10" t="s">
        <v>660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5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5467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5468</v>
      </c>
      <c r="B10" s="10" t="s">
        <v>5469</v>
      </c>
      <c r="C10" s="10" t="s">
        <v>5470</v>
      </c>
      <c r="D10" s="10" t="s">
        <v>5471</v>
      </c>
      <c r="E10" s="10">
        <v>1</v>
      </c>
      <c r="F10" s="10">
        <v>18573</v>
      </c>
      <c r="G10" s="10" t="s">
        <v>5472</v>
      </c>
      <c r="H10" s="10" t="s">
        <v>40</v>
      </c>
      <c r="I10" s="10" t="s">
        <v>5473</v>
      </c>
      <c r="J10" s="10">
        <v>0</v>
      </c>
      <c r="K10" s="10">
        <v>0</v>
      </c>
      <c r="L10" s="10" t="s">
        <v>709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5468</v>
      </c>
      <c r="B11" s="10" t="s">
        <v>5469</v>
      </c>
      <c r="C11" s="10" t="s">
        <v>5470</v>
      </c>
      <c r="D11" s="10" t="s">
        <v>5471</v>
      </c>
      <c r="E11" s="10">
        <v>2</v>
      </c>
      <c r="F11" s="10">
        <v>18780</v>
      </c>
      <c r="G11" s="10" t="s">
        <v>5474</v>
      </c>
      <c r="H11" s="10" t="s">
        <v>40</v>
      </c>
      <c r="I11" s="10" t="s">
        <v>5475</v>
      </c>
      <c r="J11" s="10">
        <v>0</v>
      </c>
      <c r="K11" s="10">
        <v>3</v>
      </c>
      <c r="L11" s="10" t="s">
        <v>1476</v>
      </c>
      <c r="M11" s="10" t="s">
        <v>81</v>
      </c>
      <c r="N11" s="10" t="str">
        <f>((J11*400)+(K11*100))+L11</f>
        <v>0</v>
      </c>
      <c r="O11" s="10" t="s">
        <v>64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 t="s">
        <v>5468</v>
      </c>
      <c r="B12" s="10" t="s">
        <v>5469</v>
      </c>
      <c r="C12" s="10" t="s">
        <v>5470</v>
      </c>
      <c r="D12" s="10" t="s">
        <v>5471</v>
      </c>
      <c r="E12" s="10">
        <v>3</v>
      </c>
      <c r="F12" s="10">
        <v>18432</v>
      </c>
      <c r="G12" s="10" t="s">
        <v>5476</v>
      </c>
      <c r="H12" s="10" t="s">
        <v>40</v>
      </c>
      <c r="I12" s="10" t="s">
        <v>5477</v>
      </c>
      <c r="J12" s="10">
        <v>0</v>
      </c>
      <c r="K12" s="10">
        <v>1</v>
      </c>
      <c r="L12" s="10" t="s">
        <v>80</v>
      </c>
      <c r="M12" s="10" t="s">
        <v>620</v>
      </c>
      <c r="N12" s="10" t="str">
        <f>((J12*400)+(K12*100))+L12</f>
        <v>0</v>
      </c>
      <c r="O12" s="10" t="s">
        <v>64</v>
      </c>
      <c r="P12" s="10" t="str">
        <f>N12*O12</f>
        <v>0</v>
      </c>
      <c r="Q12" s="10">
        <v>1</v>
      </c>
      <c r="R12" s="10" t="s">
        <v>5468</v>
      </c>
      <c r="S12" s="10" t="s">
        <v>5469</v>
      </c>
      <c r="T12" s="10" t="s">
        <v>5478</v>
      </c>
      <c r="U12" s="10" t="s">
        <v>5479</v>
      </c>
      <c r="V12" s="10" t="s">
        <v>5480</v>
      </c>
      <c r="W12" s="10" t="s">
        <v>95</v>
      </c>
      <c r="X12" s="10" t="s">
        <v>76</v>
      </c>
      <c r="Y12" s="10" t="s">
        <v>70</v>
      </c>
      <c r="Z12" s="10">
        <v>124</v>
      </c>
      <c r="AA12" s="10">
        <v>91.18</v>
      </c>
      <c r="AB12" s="10">
        <v>8550</v>
      </c>
      <c r="AC12" s="10" t="str">
        <f>Z12*AB12</f>
        <v>0</v>
      </c>
      <c r="AD12" s="10">
        <v>15</v>
      </c>
      <c r="AE12" s="10">
        <v>20</v>
      </c>
      <c r="AF12" s="10" t="str">
        <f>(AC12*(100-AE12))/100</f>
        <v>0</v>
      </c>
      <c r="AG12" s="10" t="str">
        <f>SUM(AF12:AF13)+P12</f>
        <v>0</v>
      </c>
      <c r="AH12" s="10" t="str">
        <f>(AG12*AA12)/100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89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 t="s">
        <v>77</v>
      </c>
      <c r="Z13" s="10">
        <v>12</v>
      </c>
      <c r="AA13" s="10">
        <v>8.82</v>
      </c>
      <c r="AB13" s="10">
        <v>8550</v>
      </c>
      <c r="AC13" s="10" t="str">
        <f>Z13*AB13</f>
        <v>0</v>
      </c>
      <c r="AD13" s="10">
        <v>15</v>
      </c>
      <c r="AE13" s="10">
        <v>20</v>
      </c>
      <c r="AF13" s="10" t="str">
        <f>(AC13*(100-AE13))/100</f>
        <v>0</v>
      </c>
      <c r="AG13" s="10" t="str">
        <f>SUM(AF12:AF13)+P12</f>
        <v>0</v>
      </c>
      <c r="AH13" s="10" t="str">
        <f>(AG13*AA13)/100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  <c r="AM13" t="s">
        <v>291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3</v>
      </c>
      <c r="L14" s="10" t="s">
        <v>80</v>
      </c>
      <c r="M14" s="10" t="s">
        <v>81</v>
      </c>
      <c r="N14" s="10" t="str">
        <f>((J14*400)+(K14*100))+L14</f>
        <v>0</v>
      </c>
      <c r="O14" s="10" t="s">
        <v>64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5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5481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5482</v>
      </c>
      <c r="B10" s="10" t="s">
        <v>5483</v>
      </c>
      <c r="C10" s="10" t="s">
        <v>5484</v>
      </c>
      <c r="D10" s="10" t="s">
        <v>846</v>
      </c>
      <c r="E10" s="10">
        <v>1</v>
      </c>
      <c r="F10" s="10">
        <v>15757</v>
      </c>
      <c r="G10" s="10" t="s">
        <v>5485</v>
      </c>
      <c r="H10" s="10" t="s">
        <v>40</v>
      </c>
      <c r="I10" s="10" t="s">
        <v>5486</v>
      </c>
      <c r="J10" s="10">
        <v>18</v>
      </c>
      <c r="K10" s="10">
        <v>2</v>
      </c>
      <c r="L10" s="10" t="s">
        <v>144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 t="s">
        <v>5482</v>
      </c>
      <c r="B11" s="10" t="s">
        <v>5483</v>
      </c>
      <c r="C11" s="10" t="s">
        <v>5484</v>
      </c>
      <c r="D11" s="10" t="s">
        <v>846</v>
      </c>
      <c r="E11" s="10">
        <v>2</v>
      </c>
      <c r="F11" s="10">
        <v>15985</v>
      </c>
      <c r="G11" s="10" t="s">
        <v>5487</v>
      </c>
      <c r="H11" s="10" t="s">
        <v>40</v>
      </c>
      <c r="I11" s="10" t="s">
        <v>5488</v>
      </c>
      <c r="J11" s="10">
        <v>13</v>
      </c>
      <c r="K11" s="10">
        <v>0</v>
      </c>
      <c r="L11" s="10" t="s">
        <v>1317</v>
      </c>
      <c r="M11" s="10" t="s">
        <v>81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8">
      <c r="A12" s="10" t="s">
        <v>5482</v>
      </c>
      <c r="B12" s="10" t="s">
        <v>5483</v>
      </c>
      <c r="C12" s="10" t="s">
        <v>5484</v>
      </c>
      <c r="D12" s="10" t="s">
        <v>846</v>
      </c>
      <c r="E12" s="10">
        <v>3</v>
      </c>
      <c r="F12" s="10">
        <v>16028</v>
      </c>
      <c r="G12" s="10" t="s">
        <v>5489</v>
      </c>
      <c r="H12" s="10" t="s">
        <v>40</v>
      </c>
      <c r="I12" s="10" t="s">
        <v>5490</v>
      </c>
      <c r="J12" s="10">
        <v>12</v>
      </c>
      <c r="K12" s="10">
        <v>3</v>
      </c>
      <c r="L12" s="10" t="s">
        <v>322</v>
      </c>
      <c r="M12" s="10" t="s">
        <v>81</v>
      </c>
      <c r="N12" s="10" t="str">
        <f>((J12*400)+(K12*100))+L12</f>
        <v>0</v>
      </c>
      <c r="O12" s="10" t="s">
        <v>259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8">
      <c r="A13" s="10" t="s">
        <v>5482</v>
      </c>
      <c r="B13" s="10" t="s">
        <v>5483</v>
      </c>
      <c r="C13" s="10" t="s">
        <v>5484</v>
      </c>
      <c r="D13" s="10" t="s">
        <v>846</v>
      </c>
      <c r="E13" s="10">
        <v>4</v>
      </c>
      <c r="F13" s="10">
        <v>16313</v>
      </c>
      <c r="G13" s="10" t="s">
        <v>5491</v>
      </c>
      <c r="H13" s="10" t="s">
        <v>40</v>
      </c>
      <c r="I13" s="10" t="s">
        <v>5492</v>
      </c>
      <c r="J13" s="10">
        <v>6</v>
      </c>
      <c r="K13" s="10">
        <v>2</v>
      </c>
      <c r="L13" s="10" t="s">
        <v>540</v>
      </c>
      <c r="M13" s="10" t="s">
        <v>81</v>
      </c>
      <c r="N13" s="10" t="str">
        <f>((J13*400)+(K13*100))+L13</f>
        <v>0</v>
      </c>
      <c r="O13" s="10" t="s">
        <v>64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8">
      <c r="A14" s="10" t="s">
        <v>5482</v>
      </c>
      <c r="B14" s="10" t="s">
        <v>5483</v>
      </c>
      <c r="C14" s="10" t="s">
        <v>5484</v>
      </c>
      <c r="D14" s="10" t="s">
        <v>846</v>
      </c>
      <c r="E14" s="10">
        <v>5</v>
      </c>
      <c r="F14" s="10">
        <v>16437</v>
      </c>
      <c r="G14" s="10" t="s">
        <v>5493</v>
      </c>
      <c r="H14" s="10" t="s">
        <v>40</v>
      </c>
      <c r="I14" s="10" t="s">
        <v>5494</v>
      </c>
      <c r="J14" s="10">
        <v>1</v>
      </c>
      <c r="K14" s="10">
        <v>3</v>
      </c>
      <c r="L14" s="10" t="s">
        <v>1931</v>
      </c>
      <c r="M14" s="10" t="s">
        <v>122</v>
      </c>
      <c r="N14" s="10" t="str">
        <f>((J14*400)+(K14*100))+L14</f>
        <v>0</v>
      </c>
      <c r="O14" s="10" t="s">
        <v>64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0.3</v>
      </c>
      <c r="AL14" s="10" t="str">
        <f>ROUND(AJ14*(AK14/100),2)</f>
        <v>0</v>
      </c>
    </row>
    <row r="15" spans="1:38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8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5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5495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5496</v>
      </c>
      <c r="B10" s="10" t="s">
        <v>5497</v>
      </c>
      <c r="C10" s="10" t="s">
        <v>5498</v>
      </c>
      <c r="D10" s="10" t="s">
        <v>5499</v>
      </c>
      <c r="E10" s="10">
        <v>1</v>
      </c>
      <c r="F10" s="10">
        <v>18082</v>
      </c>
      <c r="G10" s="10" t="s">
        <v>5500</v>
      </c>
      <c r="H10" s="10" t="s">
        <v>40</v>
      </c>
      <c r="I10" s="10" t="s">
        <v>5501</v>
      </c>
      <c r="J10" s="10">
        <v>0</v>
      </c>
      <c r="K10" s="10">
        <v>0</v>
      </c>
      <c r="L10" s="10" t="s">
        <v>444</v>
      </c>
      <c r="M10" s="10" t="s">
        <v>43</v>
      </c>
      <c r="N10" s="10" t="str">
        <f>((J10*400)+(K10*100))+L10</f>
        <v>0</v>
      </c>
      <c r="O10" s="10" t="s">
        <v>660</v>
      </c>
      <c r="P10" s="10" t="str">
        <f>N10*O10</f>
        <v>0</v>
      </c>
      <c r="Q10" s="10">
        <v>1</v>
      </c>
      <c r="R10" s="10" t="s">
        <v>5496</v>
      </c>
      <c r="S10" s="10" t="s">
        <v>5497</v>
      </c>
      <c r="T10" s="10" t="s">
        <v>5502</v>
      </c>
      <c r="U10" s="10" t="s">
        <v>5503</v>
      </c>
      <c r="V10" s="10" t="s">
        <v>5504</v>
      </c>
      <c r="W10" s="10" t="s">
        <v>101</v>
      </c>
      <c r="X10" s="10" t="s">
        <v>203</v>
      </c>
      <c r="Y10" s="10" t="s">
        <v>159</v>
      </c>
      <c r="Z10" s="10">
        <v>144</v>
      </c>
      <c r="AA10" s="10">
        <v>100</v>
      </c>
      <c r="AB10" s="10">
        <v>8550</v>
      </c>
      <c r="AC10" s="10" t="str">
        <f>Z10*AB10</f>
        <v>0</v>
      </c>
      <c r="AD10" s="10">
        <v>78</v>
      </c>
      <c r="AE10" s="10">
        <v>93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3458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6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5505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5506</v>
      </c>
      <c r="B10" s="10" t="s">
        <v>5507</v>
      </c>
      <c r="C10" s="10" t="s">
        <v>5508</v>
      </c>
      <c r="D10" s="10" t="s">
        <v>5509</v>
      </c>
      <c r="E10" s="10">
        <v>1</v>
      </c>
      <c r="F10" s="10">
        <v>16140</v>
      </c>
      <c r="G10" s="10" t="s">
        <v>5510</v>
      </c>
      <c r="H10" s="10" t="s">
        <v>40</v>
      </c>
      <c r="I10" s="10" t="s">
        <v>5511</v>
      </c>
      <c r="J10" s="10">
        <v>0</v>
      </c>
      <c r="K10" s="10">
        <v>1</v>
      </c>
      <c r="L10" s="10" t="s">
        <v>953</v>
      </c>
      <c r="M10" s="10" t="s">
        <v>122</v>
      </c>
      <c r="N10" s="10" t="str">
        <f>((J10*400)+(K10*100))+L10</f>
        <v>0</v>
      </c>
      <c r="O10" s="10" t="s">
        <v>223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 t="s">
        <v>5506</v>
      </c>
      <c r="B11" s="10" t="s">
        <v>5507</v>
      </c>
      <c r="C11" s="10" t="s">
        <v>5508</v>
      </c>
      <c r="D11" s="10" t="s">
        <v>5509</v>
      </c>
      <c r="E11" s="10">
        <v>2</v>
      </c>
      <c r="F11" s="10">
        <v>16168</v>
      </c>
      <c r="G11" s="10" t="s">
        <v>5512</v>
      </c>
      <c r="H11" s="10" t="s">
        <v>40</v>
      </c>
      <c r="I11" s="10" t="s">
        <v>5513</v>
      </c>
      <c r="J11" s="10">
        <v>0</v>
      </c>
      <c r="K11" s="10">
        <v>1</v>
      </c>
      <c r="L11" s="10" t="s">
        <v>1075</v>
      </c>
      <c r="M11" s="10" t="s">
        <v>122</v>
      </c>
      <c r="N11" s="10" t="str">
        <f>((J11*400)+(K11*100))+L11</f>
        <v>0</v>
      </c>
      <c r="O11" s="10" t="s">
        <v>223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8">
      <c r="A12" s="10" t="s">
        <v>5506</v>
      </c>
      <c r="B12" s="10" t="s">
        <v>5507</v>
      </c>
      <c r="C12" s="10" t="s">
        <v>5508</v>
      </c>
      <c r="D12" s="10" t="s">
        <v>5509</v>
      </c>
      <c r="E12" s="10">
        <v>3</v>
      </c>
      <c r="F12" s="10">
        <v>16169</v>
      </c>
      <c r="G12" s="10" t="s">
        <v>5514</v>
      </c>
      <c r="H12" s="10" t="s">
        <v>40</v>
      </c>
      <c r="I12" s="10" t="s">
        <v>5515</v>
      </c>
      <c r="J12" s="10">
        <v>0</v>
      </c>
      <c r="K12" s="10">
        <v>1</v>
      </c>
      <c r="L12" s="10" t="s">
        <v>774</v>
      </c>
      <c r="M12" s="10" t="s">
        <v>122</v>
      </c>
      <c r="N12" s="10" t="str">
        <f>((J12*400)+(K12*100))+L12</f>
        <v>0</v>
      </c>
      <c r="O12" s="10" t="s">
        <v>223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</row>
    <row r="13" spans="1:38">
      <c r="A13" s="10" t="s">
        <v>5506</v>
      </c>
      <c r="B13" s="10" t="s">
        <v>5507</v>
      </c>
      <c r="C13" s="10" t="s">
        <v>5508</v>
      </c>
      <c r="D13" s="10" t="s">
        <v>5509</v>
      </c>
      <c r="E13" s="10">
        <v>4</v>
      </c>
      <c r="F13" s="10">
        <v>16170</v>
      </c>
      <c r="G13" s="10" t="s">
        <v>5516</v>
      </c>
      <c r="H13" s="10" t="s">
        <v>40</v>
      </c>
      <c r="I13" s="10" t="s">
        <v>5517</v>
      </c>
      <c r="J13" s="10">
        <v>0</v>
      </c>
      <c r="K13" s="10">
        <v>1</v>
      </c>
      <c r="L13" s="10" t="s">
        <v>1198</v>
      </c>
      <c r="M13" s="10" t="s">
        <v>122</v>
      </c>
      <c r="N13" s="10" t="str">
        <f>((J13*400)+(K13*100))+L13</f>
        <v>0</v>
      </c>
      <c r="O13" s="10" t="s">
        <v>223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6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6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5518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5519</v>
      </c>
      <c r="B10" s="10" t="s">
        <v>5520</v>
      </c>
      <c r="C10" s="10" t="s">
        <v>5521</v>
      </c>
      <c r="D10" s="10" t="s">
        <v>5522</v>
      </c>
      <c r="E10" s="10">
        <v>1</v>
      </c>
      <c r="F10" s="10">
        <v>16049</v>
      </c>
      <c r="G10" s="10" t="s">
        <v>5523</v>
      </c>
      <c r="H10" s="10" t="s">
        <v>40</v>
      </c>
      <c r="I10" s="10" t="s">
        <v>5524</v>
      </c>
      <c r="J10" s="10">
        <v>0</v>
      </c>
      <c r="K10" s="10">
        <v>0</v>
      </c>
      <c r="L10" s="10" t="s">
        <v>187</v>
      </c>
      <c r="M10" s="10" t="s">
        <v>212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 t="s">
        <v>5519</v>
      </c>
      <c r="B11" s="10" t="s">
        <v>5520</v>
      </c>
      <c r="C11" s="10" t="s">
        <v>5521</v>
      </c>
      <c r="D11" s="10" t="s">
        <v>5522</v>
      </c>
      <c r="E11" s="10">
        <v>2</v>
      </c>
      <c r="F11" s="10">
        <v>16050</v>
      </c>
      <c r="G11" s="10" t="s">
        <v>5525</v>
      </c>
      <c r="H11" s="10" t="s">
        <v>40</v>
      </c>
      <c r="I11" s="10" t="s">
        <v>5526</v>
      </c>
      <c r="J11" s="10">
        <v>0</v>
      </c>
      <c r="K11" s="10">
        <v>0</v>
      </c>
      <c r="L11" s="10" t="s">
        <v>219</v>
      </c>
      <c r="M11" s="10" t="s">
        <v>43</v>
      </c>
      <c r="N11" s="10" t="str">
        <f>((J11*400)+(K11*100))+L11</f>
        <v>0</v>
      </c>
      <c r="O11" s="10" t="s">
        <v>223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72</v>
      </c>
      <c r="M12" s="10" t="s">
        <v>212</v>
      </c>
      <c r="N12" s="10" t="str">
        <f>((J12*400)+(K12*100))+L12</f>
        <v>0</v>
      </c>
      <c r="O12" s="10" t="s">
        <v>223</v>
      </c>
      <c r="P12" s="10" t="str">
        <f>N12*O12</f>
        <v>0</v>
      </c>
      <c r="Q12" s="10">
        <v>1</v>
      </c>
      <c r="R12" s="10" t="s">
        <v>5519</v>
      </c>
      <c r="S12" s="10" t="s">
        <v>5520</v>
      </c>
      <c r="T12" s="10" t="s">
        <v>5527</v>
      </c>
      <c r="U12" s="10" t="s">
        <v>2314</v>
      </c>
      <c r="V12" s="10" t="s">
        <v>5528</v>
      </c>
      <c r="W12" s="10" t="s">
        <v>371</v>
      </c>
      <c r="X12" s="10" t="s">
        <v>76</v>
      </c>
      <c r="Y12" s="10" t="s">
        <v>741</v>
      </c>
      <c r="Z12" s="10">
        <v>200</v>
      </c>
      <c r="AA12" s="10">
        <v>100</v>
      </c>
      <c r="AB12" s="10">
        <v>8150</v>
      </c>
      <c r="AC12" s="10" t="str">
        <f>Z12*AB12</f>
        <v>0</v>
      </c>
      <c r="AD12" s="10">
        <v>8</v>
      </c>
      <c r="AE12" s="10">
        <v>8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5529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187</v>
      </c>
      <c r="M13" s="10" t="s">
        <v>73</v>
      </c>
      <c r="N13" s="10" t="str">
        <f>((J13*400)+(K13*100))+L13</f>
        <v>0</v>
      </c>
      <c r="O13" s="10" t="s">
        <v>223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0.3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880</v>
      </c>
      <c r="M14" s="10" t="s">
        <v>63</v>
      </c>
      <c r="N14" s="10" t="str">
        <f>((J14*400)+(K14*100))+L14</f>
        <v>0</v>
      </c>
      <c r="O14" s="10" t="s">
        <v>223</v>
      </c>
      <c r="P14" s="10" t="str">
        <f>N14*O14</f>
        <v>0</v>
      </c>
      <c r="Q14" s="10">
        <v>1</v>
      </c>
      <c r="R14" s="10" t="s">
        <v>5519</v>
      </c>
      <c r="S14" s="10" t="s">
        <v>5520</v>
      </c>
      <c r="T14" s="10" t="s">
        <v>5527</v>
      </c>
      <c r="U14" s="10" t="s">
        <v>2314</v>
      </c>
      <c r="V14" s="10" t="s">
        <v>5530</v>
      </c>
      <c r="W14" s="10" t="s">
        <v>95</v>
      </c>
      <c r="X14" s="10" t="s">
        <v>76</v>
      </c>
      <c r="Y14" s="10" t="s">
        <v>70</v>
      </c>
      <c r="Z14" s="10">
        <v>204</v>
      </c>
      <c r="AA14" s="10">
        <v>100</v>
      </c>
      <c r="AB14" s="10">
        <v>8550</v>
      </c>
      <c r="AC14" s="10" t="str">
        <f>Z14*AB14</f>
        <v>0</v>
      </c>
      <c r="AD14" s="10">
        <v>7</v>
      </c>
      <c r="AE14" s="10">
        <v>7</v>
      </c>
      <c r="AF14" s="10" t="str">
        <f>(AC14*(100-AE14))/100</f>
        <v>0</v>
      </c>
      <c r="AG14" s="10" t="str">
        <f>P14+AF14</f>
        <v>0</v>
      </c>
      <c r="AH14" s="10" t="str">
        <f>(AG14*AA14)/100</f>
        <v>0</v>
      </c>
      <c r="AI14" s="10">
        <v>50000000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  <c r="AM14" t="s">
        <v>89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>
        <v>0</v>
      </c>
      <c r="K15" s="10">
        <v>0</v>
      </c>
      <c r="L15" s="10" t="s">
        <v>316</v>
      </c>
      <c r="M15" s="10" t="s">
        <v>212</v>
      </c>
      <c r="N15" s="10" t="str">
        <f>((J15*400)+(K15*100))+L15</f>
        <v>0</v>
      </c>
      <c r="O15" s="10" t="s">
        <v>223</v>
      </c>
      <c r="P15" s="10" t="str">
        <f>N15*O15</f>
        <v>0</v>
      </c>
      <c r="Q15" s="10">
        <v>1</v>
      </c>
      <c r="R15" s="10" t="s">
        <v>5519</v>
      </c>
      <c r="S15" s="10" t="s">
        <v>5520</v>
      </c>
      <c r="T15" s="10" t="s">
        <v>5527</v>
      </c>
      <c r="U15" s="10" t="s">
        <v>2314</v>
      </c>
      <c r="V15" s="10" t="s">
        <v>5531</v>
      </c>
      <c r="W15" s="10" t="s">
        <v>95</v>
      </c>
      <c r="X15" s="10" t="s">
        <v>76</v>
      </c>
      <c r="Y15" s="10" t="s">
        <v>741</v>
      </c>
      <c r="Z15" s="10">
        <v>24</v>
      </c>
      <c r="AA15" s="10">
        <v>100</v>
      </c>
      <c r="AB15" s="10">
        <v>8550</v>
      </c>
      <c r="AC15" s="10" t="str">
        <f>Z15*AB15</f>
        <v>0</v>
      </c>
      <c r="AD15" s="10">
        <v>8</v>
      </c>
      <c r="AE15" s="10">
        <v>8</v>
      </c>
      <c r="AF15" s="10" t="str">
        <f>(AC15*(100-AE15))/100</f>
        <v>0</v>
      </c>
      <c r="AG15" s="10" t="str">
        <f>P15+AF15</f>
        <v>0</v>
      </c>
      <c r="AH15" s="10" t="str">
        <f>(AG15*AA15)/100</f>
        <v>0</v>
      </c>
      <c r="AI15" s="10">
        <v>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  <c r="AM15" t="s">
        <v>483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>
        <v>0</v>
      </c>
      <c r="K16" s="10">
        <v>0</v>
      </c>
      <c r="L16" s="10" t="s">
        <v>316</v>
      </c>
      <c r="M16" s="10" t="s">
        <v>212</v>
      </c>
      <c r="N16" s="10" t="str">
        <f>((J16*400)+(K16*100))+L16</f>
        <v>0</v>
      </c>
      <c r="O16" s="10" t="s">
        <v>223</v>
      </c>
      <c r="P16" s="10" t="str">
        <f>N16*O16</f>
        <v>0</v>
      </c>
      <c r="Q16" s="10">
        <v>1</v>
      </c>
      <c r="R16" s="10" t="s">
        <v>5519</v>
      </c>
      <c r="S16" s="10" t="s">
        <v>5520</v>
      </c>
      <c r="T16" s="10" t="s">
        <v>5527</v>
      </c>
      <c r="U16" s="10" t="s">
        <v>2314</v>
      </c>
      <c r="V16" s="10" t="s">
        <v>5532</v>
      </c>
      <c r="W16" s="10" t="s">
        <v>95</v>
      </c>
      <c r="X16" s="10" t="s">
        <v>76</v>
      </c>
      <c r="Y16" s="10" t="s">
        <v>88</v>
      </c>
      <c r="Z16" s="10">
        <v>24</v>
      </c>
      <c r="AA16" s="10">
        <v>100</v>
      </c>
      <c r="AB16" s="10">
        <v>8550</v>
      </c>
      <c r="AC16" s="10" t="str">
        <f>Z16*AB16</f>
        <v>0</v>
      </c>
      <c r="AD16" s="10">
        <v>8</v>
      </c>
      <c r="AE16" s="10">
        <v>8</v>
      </c>
      <c r="AF16" s="10" t="str">
        <f>(AC16*(100-AE16))/100</f>
        <v>0</v>
      </c>
      <c r="AG16" s="10" t="str">
        <f>P16+AF16</f>
        <v>0</v>
      </c>
      <c r="AH16" s="10" t="str">
        <f>(AG16*AA16)/100</f>
        <v>0</v>
      </c>
      <c r="AI16" s="10">
        <v>0</v>
      </c>
      <c r="AJ16" s="10" t="str">
        <f>IF((AI16-AH16) &gt; 1,0,IF((AI16-AH16)&lt;0,AH16-AI16,AI16-AH16))</f>
        <v>0</v>
      </c>
      <c r="AK16" s="10">
        <v>0.02</v>
      </c>
      <c r="AL16" s="10" t="str">
        <f>ROUND(AJ16*(AK16/100),2)</f>
        <v>0</v>
      </c>
      <c r="AM16" t="s">
        <v>483</v>
      </c>
    </row>
    <row r="17" spans="1:39">
      <c r="A17" s="10"/>
      <c r="B17" s="10"/>
      <c r="C17" s="10"/>
      <c r="D17" s="10"/>
      <c r="E17" s="10"/>
      <c r="F17" s="10"/>
      <c r="G17" s="10"/>
      <c r="H17" s="10"/>
      <c r="I17" s="10"/>
      <c r="J17" s="10">
        <v>0</v>
      </c>
      <c r="K17" s="10">
        <v>0</v>
      </c>
      <c r="L17" s="10" t="s">
        <v>744</v>
      </c>
      <c r="M17" s="10" t="s">
        <v>63</v>
      </c>
      <c r="N17" s="10" t="str">
        <f>((J17*400)+(K17*100))+L17</f>
        <v>0</v>
      </c>
      <c r="O17" s="10" t="s">
        <v>223</v>
      </c>
      <c r="P17" s="10" t="str">
        <f>N17*O17</f>
        <v>0</v>
      </c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 t="str">
        <f>AF17+P17</f>
        <v>0</v>
      </c>
      <c r="AH17" s="10" t="str">
        <f>AG17</f>
        <v>0</v>
      </c>
      <c r="AI17" s="10">
        <v>50000000</v>
      </c>
      <c r="AJ17" s="10" t="str">
        <f>IF((AI17-AH17) &gt; 1,0,IF((AI17-AH17)&lt;0,AH17-AI17,AI17-AH17))</f>
        <v>0</v>
      </c>
      <c r="AK17" s="10">
        <v>0.02</v>
      </c>
      <c r="AL17" s="10" t="str">
        <f>ROUND(AJ17*(AK17/100),2)</f>
        <v>0</v>
      </c>
    </row>
    <row r="18" spans="1:39">
      <c r="A18" s="10"/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 t="s">
        <v>46</v>
      </c>
      <c r="AL18" s="10" t="str">
        <f>SUM(AL10:AL17)</f>
        <v>0</v>
      </c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 t="s">
        <v>47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48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49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50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51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52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9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53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  <row r="26" spans="1:39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2" t="s">
        <v>54</v>
      </c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6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5533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5534</v>
      </c>
      <c r="B10" s="10" t="s">
        <v>5535</v>
      </c>
      <c r="C10" s="10" t="s">
        <v>5536</v>
      </c>
      <c r="D10" s="10" t="s">
        <v>5537</v>
      </c>
      <c r="E10" s="10">
        <v>1</v>
      </c>
      <c r="F10" s="10">
        <v>18611</v>
      </c>
      <c r="G10" s="10" t="s">
        <v>5538</v>
      </c>
      <c r="H10" s="10" t="s">
        <v>40</v>
      </c>
      <c r="I10" s="10" t="s">
        <v>5539</v>
      </c>
      <c r="J10" s="10">
        <v>0</v>
      </c>
      <c r="K10" s="10">
        <v>0</v>
      </c>
      <c r="L10" s="10" t="s">
        <v>113</v>
      </c>
      <c r="M10" s="10" t="s">
        <v>620</v>
      </c>
      <c r="N10" s="10" t="str">
        <f>((J10*400)+(K10*100))+L10</f>
        <v>0</v>
      </c>
      <c r="O10" s="10" t="s">
        <v>369</v>
      </c>
      <c r="P10" s="10" t="str">
        <f>N10*O10</f>
        <v>0</v>
      </c>
      <c r="Q10" s="10">
        <v>1</v>
      </c>
      <c r="R10" s="10" t="s">
        <v>5534</v>
      </c>
      <c r="S10" s="10" t="s">
        <v>5535</v>
      </c>
      <c r="T10" s="10" t="s">
        <v>5540</v>
      </c>
      <c r="U10" s="10" t="s">
        <v>5541</v>
      </c>
      <c r="V10" s="10" t="s">
        <v>5542</v>
      </c>
      <c r="W10" s="10" t="s">
        <v>371</v>
      </c>
      <c r="X10" s="10" t="s">
        <v>76</v>
      </c>
      <c r="Y10" s="10" t="s">
        <v>482</v>
      </c>
      <c r="Z10" s="10">
        <v>120</v>
      </c>
      <c r="AA10" s="10">
        <v>50</v>
      </c>
      <c r="AB10" s="10">
        <v>8150</v>
      </c>
      <c r="AC10" s="10" t="str">
        <f>Z10*AB10</f>
        <v>0</v>
      </c>
      <c r="AD10" s="10">
        <v>3</v>
      </c>
      <c r="AE10" s="10">
        <v>3</v>
      </c>
      <c r="AF10" s="10" t="str">
        <f>(AC10*(100-AE10))/100</f>
        <v>0</v>
      </c>
      <c r="AG10" s="10" t="str">
        <f>SUM(AF10:AF11)+P10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5543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 t="s">
        <v>741</v>
      </c>
      <c r="Z11" s="10">
        <v>120</v>
      </c>
      <c r="AA11" s="10">
        <v>50</v>
      </c>
      <c r="AB11" s="10">
        <v>8150</v>
      </c>
      <c r="AC11" s="10" t="str">
        <f>Z11*AB11</f>
        <v>0</v>
      </c>
      <c r="AD11" s="10">
        <v>3</v>
      </c>
      <c r="AE11" s="10">
        <v>3</v>
      </c>
      <c r="AF11" s="10" t="str">
        <f>(AC11*(100-AE11))/100</f>
        <v>0</v>
      </c>
      <c r="AG11" s="10" t="str">
        <f>SUM(AF10:AF11)+P10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2324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5544</v>
      </c>
      <c r="M12" s="10" t="s">
        <v>73</v>
      </c>
      <c r="N12" s="10" t="str">
        <f>((J12*400)+(K12*100))+L12</f>
        <v>0</v>
      </c>
      <c r="O12" s="10" t="s">
        <v>369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</row>
    <row r="13" spans="1:39">
      <c r="A13" s="10" t="s">
        <v>5534</v>
      </c>
      <c r="B13" s="10" t="s">
        <v>5535</v>
      </c>
      <c r="C13" s="10" t="s">
        <v>5536</v>
      </c>
      <c r="D13" s="10" t="s">
        <v>5537</v>
      </c>
      <c r="E13" s="10">
        <v>2</v>
      </c>
      <c r="F13" s="10">
        <v>18754</v>
      </c>
      <c r="G13" s="10" t="s">
        <v>5545</v>
      </c>
      <c r="H13" s="10" t="s">
        <v>40</v>
      </c>
      <c r="I13" s="10" t="s">
        <v>5546</v>
      </c>
      <c r="J13" s="10">
        <v>0</v>
      </c>
      <c r="K13" s="10">
        <v>0</v>
      </c>
      <c r="L13" s="10" t="s">
        <v>5547</v>
      </c>
      <c r="M13" s="10" t="s">
        <v>212</v>
      </c>
      <c r="N13" s="10" t="str">
        <f>((J13*400)+(K13*100))+L13</f>
        <v>0</v>
      </c>
      <c r="O13" s="10" t="s">
        <v>369</v>
      </c>
      <c r="P13" s="10" t="str">
        <f>N13*O13</f>
        <v>0</v>
      </c>
      <c r="Q13" s="10">
        <v>1</v>
      </c>
      <c r="R13" s="10" t="s">
        <v>5534</v>
      </c>
      <c r="S13" s="10" t="s">
        <v>5535</v>
      </c>
      <c r="T13" s="10" t="s">
        <v>5540</v>
      </c>
      <c r="U13" s="10" t="s">
        <v>5541</v>
      </c>
      <c r="V13" s="10" t="s">
        <v>5548</v>
      </c>
      <c r="W13" s="10" t="s">
        <v>371</v>
      </c>
      <c r="X13" s="10" t="s">
        <v>76</v>
      </c>
      <c r="Y13" s="10" t="s">
        <v>741</v>
      </c>
      <c r="Z13" s="10">
        <v>240</v>
      </c>
      <c r="AA13" s="10">
        <v>100</v>
      </c>
      <c r="AB13" s="10">
        <v>8150</v>
      </c>
      <c r="AC13" s="10" t="str">
        <f>Z13*AB13</f>
        <v>0</v>
      </c>
      <c r="AD13" s="10">
        <v>3</v>
      </c>
      <c r="AE13" s="10">
        <v>3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5549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6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5550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5551</v>
      </c>
      <c r="B10" s="10"/>
      <c r="C10" s="10" t="s">
        <v>5552</v>
      </c>
      <c r="D10" s="10" t="s">
        <v>5553</v>
      </c>
      <c r="E10" s="10">
        <v>1</v>
      </c>
      <c r="F10" s="10">
        <v>17538</v>
      </c>
      <c r="G10" s="10" t="s">
        <v>5554</v>
      </c>
      <c r="H10" s="10" t="s">
        <v>40</v>
      </c>
      <c r="I10" s="10" t="s">
        <v>5555</v>
      </c>
      <c r="J10" s="10">
        <v>0</v>
      </c>
      <c r="K10" s="10">
        <v>0</v>
      </c>
      <c r="L10" s="10" t="s">
        <v>263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135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562</v>
      </c>
      <c r="M12" s="10" t="s">
        <v>43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1</v>
      </c>
      <c r="L13" s="10" t="s">
        <v>2133</v>
      </c>
      <c r="M13" s="10" t="s">
        <v>63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6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5556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5557</v>
      </c>
      <c r="S10" s="10"/>
      <c r="T10" s="10" t="s">
        <v>5558</v>
      </c>
      <c r="U10" s="10" t="s">
        <v>5559</v>
      </c>
      <c r="V10" s="10" t="s">
        <v>5560</v>
      </c>
      <c r="W10" s="10" t="s">
        <v>95</v>
      </c>
      <c r="X10" s="10" t="s">
        <v>76</v>
      </c>
      <c r="Y10" s="10" t="s">
        <v>77</v>
      </c>
      <c r="Z10" s="10">
        <v>16</v>
      </c>
      <c r="AA10" s="10">
        <v>22.22</v>
      </c>
      <c r="AB10" s="10">
        <v>8550</v>
      </c>
      <c r="AC10" s="10" t="str">
        <f>Z10*AB10</f>
        <v>0</v>
      </c>
      <c r="AD10" s="10">
        <v>31</v>
      </c>
      <c r="AE10" s="10">
        <v>52</v>
      </c>
      <c r="AF10" s="10" t="str">
        <f>(AC10*(100-AE10))/100</f>
        <v>0</v>
      </c>
      <c r="AG10" s="10" t="str">
        <f>SUM(AF10:AF11)+P10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1273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 t="s">
        <v>88</v>
      </c>
      <c r="Z11" s="10">
        <v>56</v>
      </c>
      <c r="AA11" s="10">
        <v>77.78</v>
      </c>
      <c r="AB11" s="10">
        <v>8550</v>
      </c>
      <c r="AC11" s="10" t="str">
        <f>Z11*AB11</f>
        <v>0</v>
      </c>
      <c r="AD11" s="10">
        <v>31</v>
      </c>
      <c r="AE11" s="10">
        <v>52</v>
      </c>
      <c r="AF11" s="10" t="str">
        <f>(AC11*(100-AE11))/100</f>
        <v>0</v>
      </c>
      <c r="AG11" s="10" t="str">
        <f>SUM(AF10:AF11)+P10</f>
        <v>0</v>
      </c>
      <c r="AH11" s="10" t="str">
        <f>AF11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71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6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5561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5562</v>
      </c>
      <c r="B10" s="10" t="s">
        <v>5563</v>
      </c>
      <c r="C10" s="10" t="s">
        <v>5564</v>
      </c>
      <c r="D10" s="10" t="s">
        <v>5565</v>
      </c>
      <c r="E10" s="10">
        <v>1</v>
      </c>
      <c r="F10" s="10">
        <v>18789</v>
      </c>
      <c r="G10" s="10" t="s">
        <v>5566</v>
      </c>
      <c r="H10" s="10" t="s">
        <v>40</v>
      </c>
      <c r="I10" s="10" t="s">
        <v>5567</v>
      </c>
      <c r="J10" s="10">
        <v>0</v>
      </c>
      <c r="K10" s="10">
        <v>0</v>
      </c>
      <c r="L10" s="10" t="s">
        <v>570</v>
      </c>
      <c r="M10" s="10" t="s">
        <v>43</v>
      </c>
      <c r="N10" s="10" t="str">
        <f>((J10*400)+(K10*100))+L10</f>
        <v>0</v>
      </c>
      <c r="O10" s="10" t="s">
        <v>123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336</v>
      </c>
      <c r="M11" s="10" t="s">
        <v>43</v>
      </c>
      <c r="N11" s="10" t="str">
        <f>((J11*400)+(K11*100))+L11</f>
        <v>0</v>
      </c>
      <c r="O11" s="10" t="s">
        <v>123</v>
      </c>
      <c r="P11" s="10" t="str">
        <f>N11*O11</f>
        <v>0</v>
      </c>
      <c r="Q11" s="10">
        <v>1</v>
      </c>
      <c r="R11" s="10" t="s">
        <v>5562</v>
      </c>
      <c r="S11" s="10" t="s">
        <v>5563</v>
      </c>
      <c r="T11" s="10" t="s">
        <v>5568</v>
      </c>
      <c r="U11" s="10" t="s">
        <v>5569</v>
      </c>
      <c r="V11" s="10" t="s">
        <v>5570</v>
      </c>
      <c r="W11" s="10" t="s">
        <v>95</v>
      </c>
      <c r="X11" s="10" t="s">
        <v>76</v>
      </c>
      <c r="Y11" s="10" t="s">
        <v>159</v>
      </c>
      <c r="Z11" s="10">
        <v>135</v>
      </c>
      <c r="AA11" s="10">
        <v>100</v>
      </c>
      <c r="AB11" s="10">
        <v>8550</v>
      </c>
      <c r="AC11" s="10" t="str">
        <f>Z11*AB11</f>
        <v>0</v>
      </c>
      <c r="AD11" s="10">
        <v>9</v>
      </c>
      <c r="AE11" s="10">
        <v>9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 t="str">
        <f>IF(AF11&lt;=10000000,AF11,10000000)</f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89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1</v>
      </c>
      <c r="K12" s="10">
        <v>0</v>
      </c>
      <c r="L12" s="10" t="s">
        <v>322</v>
      </c>
      <c r="M12" s="10" t="s">
        <v>81</v>
      </c>
      <c r="N12" s="10" t="str">
        <f>((J12*400)+(K12*100))+L12</f>
        <v>0</v>
      </c>
      <c r="O12" s="10" t="s">
        <v>123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6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5571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5572</v>
      </c>
      <c r="B10" s="10" t="s">
        <v>5573</v>
      </c>
      <c r="C10" s="10" t="s">
        <v>5574</v>
      </c>
      <c r="D10" s="10" t="s">
        <v>5575</v>
      </c>
      <c r="E10" s="10">
        <v>1</v>
      </c>
      <c r="F10" s="10">
        <v>16710</v>
      </c>
      <c r="G10" s="10" t="s">
        <v>5576</v>
      </c>
      <c r="H10" s="10" t="s">
        <v>40</v>
      </c>
      <c r="I10" s="10" t="s">
        <v>5577</v>
      </c>
      <c r="J10" s="10">
        <v>0</v>
      </c>
      <c r="K10" s="10">
        <v>2</v>
      </c>
      <c r="L10" s="10" t="s">
        <v>80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6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5578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5579</v>
      </c>
      <c r="B10" s="10" t="s">
        <v>5580</v>
      </c>
      <c r="C10" s="10" t="s">
        <v>5581</v>
      </c>
      <c r="D10" s="10" t="s">
        <v>5582</v>
      </c>
      <c r="E10" s="10">
        <v>1</v>
      </c>
      <c r="F10" s="10">
        <v>16246</v>
      </c>
      <c r="G10" s="10" t="s">
        <v>5583</v>
      </c>
      <c r="H10" s="10" t="s">
        <v>40</v>
      </c>
      <c r="I10" s="10" t="s">
        <v>5584</v>
      </c>
      <c r="J10" s="10">
        <v>0</v>
      </c>
      <c r="K10" s="10">
        <v>1</v>
      </c>
      <c r="L10" s="10" t="s">
        <v>284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 t="s">
        <v>5579</v>
      </c>
      <c r="B11" s="10" t="s">
        <v>5580</v>
      </c>
      <c r="C11" s="10" t="s">
        <v>5581</v>
      </c>
      <c r="D11" s="10" t="s">
        <v>5582</v>
      </c>
      <c r="E11" s="10">
        <v>2</v>
      </c>
      <c r="F11" s="10">
        <v>16247</v>
      </c>
      <c r="G11" s="10" t="s">
        <v>5585</v>
      </c>
      <c r="H11" s="10" t="s">
        <v>40</v>
      </c>
      <c r="I11" s="10" t="s">
        <v>5586</v>
      </c>
      <c r="J11" s="10">
        <v>0</v>
      </c>
      <c r="K11" s="10">
        <v>1</v>
      </c>
      <c r="L11" s="10" t="s">
        <v>4238</v>
      </c>
      <c r="M11" s="10" t="s">
        <v>81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6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5587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5588</v>
      </c>
      <c r="S10" s="10"/>
      <c r="T10" s="10" t="s">
        <v>5589</v>
      </c>
      <c r="U10" s="10" t="s">
        <v>5590</v>
      </c>
      <c r="V10" s="10" t="s">
        <v>5591</v>
      </c>
      <c r="W10" s="10" t="s">
        <v>360</v>
      </c>
      <c r="X10" s="10" t="s">
        <v>203</v>
      </c>
      <c r="Y10" s="10" t="s">
        <v>88</v>
      </c>
      <c r="Z10" s="10">
        <v>120</v>
      </c>
      <c r="AA10" s="10">
        <v>100</v>
      </c>
      <c r="AB10" s="10">
        <v>8400</v>
      </c>
      <c r="AC10" s="10" t="str">
        <f>Z10*AB10</f>
        <v>0</v>
      </c>
      <c r="AD10" s="10">
        <v>61</v>
      </c>
      <c r="AE10" s="10">
        <v>93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6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5592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5593</v>
      </c>
      <c r="B10" s="10" t="s">
        <v>5594</v>
      </c>
      <c r="C10" s="10" t="s">
        <v>5595</v>
      </c>
      <c r="D10" s="10" t="s">
        <v>5596</v>
      </c>
      <c r="E10" s="10">
        <v>1</v>
      </c>
      <c r="F10" s="10">
        <v>16916</v>
      </c>
      <c r="G10" s="10" t="s">
        <v>5597</v>
      </c>
      <c r="H10" s="10" t="s">
        <v>40</v>
      </c>
      <c r="I10" s="10" t="s">
        <v>5598</v>
      </c>
      <c r="J10" s="10">
        <v>0</v>
      </c>
      <c r="K10" s="10">
        <v>1</v>
      </c>
      <c r="L10" s="10" t="s">
        <v>953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280</v>
      </c>
      <c r="M11" s="10" t="s">
        <v>212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280</v>
      </c>
      <c r="M12" s="10" t="s">
        <v>43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>
        <v>1</v>
      </c>
      <c r="R12" s="10" t="s">
        <v>5593</v>
      </c>
      <c r="S12" s="10" t="s">
        <v>5594</v>
      </c>
      <c r="T12" s="10" t="s">
        <v>5599</v>
      </c>
      <c r="U12" s="10" t="s">
        <v>5600</v>
      </c>
      <c r="V12" s="10" t="s">
        <v>5601</v>
      </c>
      <c r="W12" s="10" t="s">
        <v>95</v>
      </c>
      <c r="X12" s="10" t="s">
        <v>76</v>
      </c>
      <c r="Y12" s="10" t="s">
        <v>159</v>
      </c>
      <c r="Z12" s="10">
        <v>108</v>
      </c>
      <c r="AA12" s="10">
        <v>100</v>
      </c>
      <c r="AB12" s="10">
        <v>8550</v>
      </c>
      <c r="AC12" s="10" t="str">
        <f>Z12*AB12</f>
        <v>0</v>
      </c>
      <c r="AD12" s="10">
        <v>31</v>
      </c>
      <c r="AE12" s="10">
        <v>52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 t="str">
        <f>IF(AF12&lt;=10000000,AF12,10000000)</f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89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676</v>
      </c>
      <c r="M13" s="10" t="s">
        <v>43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>
        <v>1</v>
      </c>
      <c r="R13" s="10" t="s">
        <v>5593</v>
      </c>
      <c r="S13" s="10" t="s">
        <v>5594</v>
      </c>
      <c r="T13" s="10" t="s">
        <v>5599</v>
      </c>
      <c r="U13" s="10" t="s">
        <v>5600</v>
      </c>
      <c r="V13" s="10" t="s">
        <v>5602</v>
      </c>
      <c r="W13" s="10" t="s">
        <v>68</v>
      </c>
      <c r="X13" s="10" t="s">
        <v>69</v>
      </c>
      <c r="Y13" s="10" t="s">
        <v>159</v>
      </c>
      <c r="Z13" s="10">
        <v>126</v>
      </c>
      <c r="AA13" s="10">
        <v>100</v>
      </c>
      <c r="AB13" s="10">
        <v>8400</v>
      </c>
      <c r="AC13" s="10" t="str">
        <f>Z13*AB13</f>
        <v>0</v>
      </c>
      <c r="AD13" s="10">
        <v>31</v>
      </c>
      <c r="AE13" s="10">
        <v>85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 t="str">
        <f>IF(AF13&lt;=10000000,AF13,10000000)</f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89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7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5603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5604</v>
      </c>
      <c r="S10" s="10"/>
      <c r="T10" s="10" t="s">
        <v>5605</v>
      </c>
      <c r="U10" s="10" t="s">
        <v>5606</v>
      </c>
      <c r="V10" s="10" t="s">
        <v>5607</v>
      </c>
      <c r="W10" s="10" t="s">
        <v>304</v>
      </c>
      <c r="X10" s="10" t="s">
        <v>76</v>
      </c>
      <c r="Y10" s="10" t="s">
        <v>70</v>
      </c>
      <c r="Z10" s="10">
        <v>63</v>
      </c>
      <c r="AA10" s="10">
        <v>50</v>
      </c>
      <c r="AB10" s="10">
        <v>7550</v>
      </c>
      <c r="AC10" s="10" t="str">
        <f>Z10*AB10</f>
        <v>0</v>
      </c>
      <c r="AD10" s="10">
        <v>21</v>
      </c>
      <c r="AE10" s="10">
        <v>32</v>
      </c>
      <c r="AF10" s="10" t="str">
        <f>(AC10*(100-AE10))/100</f>
        <v>0</v>
      </c>
      <c r="AG10" s="10" t="str">
        <f>SUM(AF10:AF11)+P10</f>
        <v>0</v>
      </c>
      <c r="AH10" s="10" t="str">
        <f>AF10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 t="s">
        <v>77</v>
      </c>
      <c r="Z11" s="10">
        <v>63</v>
      </c>
      <c r="AA11" s="10">
        <v>50</v>
      </c>
      <c r="AB11" s="10">
        <v>7550</v>
      </c>
      <c r="AC11" s="10" t="str">
        <f>Z11*AB11</f>
        <v>0</v>
      </c>
      <c r="AD11" s="10">
        <v>21</v>
      </c>
      <c r="AE11" s="10">
        <v>32</v>
      </c>
      <c r="AF11" s="10" t="str">
        <f>(AC11*(100-AE11))/100</f>
        <v>0</v>
      </c>
      <c r="AG11" s="10" t="str">
        <f>SUM(AF10:AF11)+P10</f>
        <v>0</v>
      </c>
      <c r="AH11" s="10" t="str">
        <f>AF11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1273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7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5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5608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5609</v>
      </c>
      <c r="B10" s="10" t="s">
        <v>5610</v>
      </c>
      <c r="C10" s="10" t="s">
        <v>5611</v>
      </c>
      <c r="D10" s="10" t="s">
        <v>5612</v>
      </c>
      <c r="E10" s="10">
        <v>1</v>
      </c>
      <c r="F10" s="10">
        <v>15949</v>
      </c>
      <c r="G10" s="10" t="s">
        <v>5613</v>
      </c>
      <c r="H10" s="10" t="s">
        <v>40</v>
      </c>
      <c r="I10" s="10" t="s">
        <v>5614</v>
      </c>
      <c r="J10" s="10">
        <v>7</v>
      </c>
      <c r="K10" s="10">
        <v>3</v>
      </c>
      <c r="L10" s="10" t="s">
        <v>146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5609</v>
      </c>
      <c r="B11" s="10" t="s">
        <v>5610</v>
      </c>
      <c r="C11" s="10" t="s">
        <v>5611</v>
      </c>
      <c r="D11" s="10" t="s">
        <v>5612</v>
      </c>
      <c r="E11" s="10">
        <v>2</v>
      </c>
      <c r="F11" s="10">
        <v>16794</v>
      </c>
      <c r="G11" s="10" t="s">
        <v>5615</v>
      </c>
      <c r="H11" s="10" t="s">
        <v>40</v>
      </c>
      <c r="I11" s="10" t="s">
        <v>5616</v>
      </c>
      <c r="J11" s="10">
        <v>1</v>
      </c>
      <c r="K11" s="10">
        <v>2</v>
      </c>
      <c r="L11" s="10" t="s">
        <v>541</v>
      </c>
      <c r="M11" s="10" t="s">
        <v>81</v>
      </c>
      <c r="N11" s="10" t="str">
        <f>((J11*400)+(K11*100))+L11</f>
        <v>0</v>
      </c>
      <c r="O11" s="10" t="s">
        <v>237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 t="s">
        <v>5609</v>
      </c>
      <c r="B12" s="10" t="s">
        <v>5610</v>
      </c>
      <c r="C12" s="10" t="s">
        <v>5611</v>
      </c>
      <c r="D12" s="10" t="s">
        <v>5612</v>
      </c>
      <c r="E12" s="10">
        <v>3</v>
      </c>
      <c r="F12" s="10">
        <v>18812</v>
      </c>
      <c r="G12" s="10" t="s">
        <v>5617</v>
      </c>
      <c r="H12" s="10" t="s">
        <v>40</v>
      </c>
      <c r="I12" s="10" t="s">
        <v>5618</v>
      </c>
      <c r="J12" s="10">
        <v>1</v>
      </c>
      <c r="K12" s="10">
        <v>2</v>
      </c>
      <c r="L12" s="10" t="s">
        <v>174</v>
      </c>
      <c r="M12" s="10" t="s">
        <v>81</v>
      </c>
      <c r="N12" s="10" t="str">
        <f>((J12*400)+(K12*100))+L12</f>
        <v>0</v>
      </c>
      <c r="O12" s="10" t="s">
        <v>237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9">
      <c r="A13" s="10" t="s">
        <v>5609</v>
      </c>
      <c r="B13" s="10" t="s">
        <v>5610</v>
      </c>
      <c r="C13" s="10" t="s">
        <v>5611</v>
      </c>
      <c r="D13" s="10" t="s">
        <v>5612</v>
      </c>
      <c r="E13" s="10">
        <v>4</v>
      </c>
      <c r="F13" s="10">
        <v>16986</v>
      </c>
      <c r="G13" s="10" t="s">
        <v>5619</v>
      </c>
      <c r="H13" s="10" t="s">
        <v>40</v>
      </c>
      <c r="I13" s="10" t="s">
        <v>5620</v>
      </c>
      <c r="J13" s="10">
        <v>1</v>
      </c>
      <c r="K13" s="10">
        <v>3</v>
      </c>
      <c r="L13" s="10" t="s">
        <v>251</v>
      </c>
      <c r="M13" s="10" t="s">
        <v>63</v>
      </c>
      <c r="N13" s="10" t="str">
        <f>((J13*400)+(K13*100))+L13</f>
        <v>0</v>
      </c>
      <c r="O13" s="10" t="s">
        <v>259</v>
      </c>
      <c r="P13" s="10" t="str">
        <f>N13*O13</f>
        <v>0</v>
      </c>
      <c r="Q13" s="10">
        <v>1</v>
      </c>
      <c r="R13" s="10" t="s">
        <v>5609</v>
      </c>
      <c r="S13" s="10" t="s">
        <v>5610</v>
      </c>
      <c r="T13" s="10" t="s">
        <v>5621</v>
      </c>
      <c r="U13" s="10" t="s">
        <v>5622</v>
      </c>
      <c r="V13" s="10" t="s">
        <v>5623</v>
      </c>
      <c r="W13" s="10" t="s">
        <v>101</v>
      </c>
      <c r="X13" s="10" t="s">
        <v>203</v>
      </c>
      <c r="Y13" s="10" t="s">
        <v>70</v>
      </c>
      <c r="Z13" s="10">
        <v>81</v>
      </c>
      <c r="AA13" s="10">
        <v>100</v>
      </c>
      <c r="AB13" s="10">
        <v>8550</v>
      </c>
      <c r="AC13" s="10" t="str">
        <f>Z13*AB13</f>
        <v>0</v>
      </c>
      <c r="AD13" s="10">
        <v>11</v>
      </c>
      <c r="AE13" s="10">
        <v>45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50000000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5624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72</v>
      </c>
      <c r="M14" s="10" t="s">
        <v>43</v>
      </c>
      <c r="N14" s="10" t="str">
        <f>((J14*400)+(K14*100))+L14</f>
        <v>0</v>
      </c>
      <c r="O14" s="10" t="s">
        <v>259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>
        <v>0</v>
      </c>
      <c r="K15" s="10">
        <v>0</v>
      </c>
      <c r="L15" s="10" t="s">
        <v>72</v>
      </c>
      <c r="M15" s="10" t="s">
        <v>43</v>
      </c>
      <c r="N15" s="10" t="str">
        <f>((J15*400)+(K15*100))+L15</f>
        <v>0</v>
      </c>
      <c r="O15" s="10" t="s">
        <v>259</v>
      </c>
      <c r="P15" s="10" t="str">
        <f>N15*O15</f>
        <v>0</v>
      </c>
      <c r="Q15" s="10"/>
      <c r="R15" s="10"/>
      <c r="S15" s="10"/>
      <c r="T15" s="10"/>
      <c r="U15" s="10"/>
      <c r="V15" s="10"/>
      <c r="W15" s="10" t="s">
        <v>45</v>
      </c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P15</f>
        <v>0</v>
      </c>
      <c r="AH15" s="10" t="str">
        <f>AG15</f>
        <v>0</v>
      </c>
      <c r="AI15" s="10">
        <v>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</row>
    <row r="16" spans="1:39">
      <c r="A16" s="10" t="s">
        <v>5609</v>
      </c>
      <c r="B16" s="10" t="s">
        <v>5610</v>
      </c>
      <c r="C16" s="10" t="s">
        <v>5611</v>
      </c>
      <c r="D16" s="10" t="s">
        <v>5612</v>
      </c>
      <c r="E16" s="10">
        <v>5</v>
      </c>
      <c r="F16" s="10">
        <v>16992</v>
      </c>
      <c r="G16" s="10" t="s">
        <v>5625</v>
      </c>
      <c r="H16" s="10" t="s">
        <v>40</v>
      </c>
      <c r="I16" s="10" t="s">
        <v>5626</v>
      </c>
      <c r="J16" s="10">
        <v>11</v>
      </c>
      <c r="K16" s="10">
        <v>1</v>
      </c>
      <c r="L16" s="10" t="s">
        <v>335</v>
      </c>
      <c r="M16" s="10" t="s">
        <v>81</v>
      </c>
      <c r="N16" s="10" t="str">
        <f>((J16*400)+(K16*100))+L16</f>
        <v>0</v>
      </c>
      <c r="O16" s="10" t="s">
        <v>112</v>
      </c>
      <c r="P16" s="10" t="str">
        <f>N16*O16</f>
        <v>0</v>
      </c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 t="str">
        <f>AF16+P16</f>
        <v>0</v>
      </c>
      <c r="AH16" s="10" t="str">
        <f>AG16</f>
        <v>0</v>
      </c>
      <c r="AI16" s="10">
        <v>50000000</v>
      </c>
      <c r="AJ16" s="10" t="str">
        <f>IF((AI16-AH16) &gt; 1,0,IF((AI16-AH16)&lt;0,AH16-AI16,AI16-AH16))</f>
        <v>0</v>
      </c>
      <c r="AK16" s="10">
        <v>0.01</v>
      </c>
      <c r="AL16" s="10" t="str">
        <f>ROUND(AJ16*(AK16/100),2)</f>
        <v>0</v>
      </c>
    </row>
    <row r="17" spans="1:39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 t="s">
        <v>46</v>
      </c>
      <c r="AL17" s="10" t="str">
        <f>SUM(AL10:AL16)</f>
        <v>0</v>
      </c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 t="s">
        <v>47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48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49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50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51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52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53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9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54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7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5627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5628</v>
      </c>
      <c r="B10" s="10" t="s">
        <v>5629</v>
      </c>
      <c r="C10" s="10" t="s">
        <v>5630</v>
      </c>
      <c r="D10" s="10" t="s">
        <v>5216</v>
      </c>
      <c r="E10" s="10">
        <v>1</v>
      </c>
      <c r="F10" s="10">
        <v>18634</v>
      </c>
      <c r="G10" s="10" t="s">
        <v>5631</v>
      </c>
      <c r="H10" s="10" t="s">
        <v>167</v>
      </c>
      <c r="I10" s="10"/>
      <c r="J10" s="10">
        <v>0</v>
      </c>
      <c r="K10" s="10">
        <v>1</v>
      </c>
      <c r="L10" s="10" t="s">
        <v>676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5628</v>
      </c>
      <c r="S10" s="10" t="s">
        <v>5629</v>
      </c>
      <c r="T10" s="10" t="s">
        <v>5632</v>
      </c>
      <c r="U10" s="10" t="s">
        <v>5633</v>
      </c>
      <c r="V10" s="10" t="s">
        <v>5634</v>
      </c>
      <c r="W10" s="10" t="s">
        <v>101</v>
      </c>
      <c r="X10" s="10" t="s">
        <v>203</v>
      </c>
      <c r="Y10" s="10" t="s">
        <v>70</v>
      </c>
      <c r="Z10" s="10">
        <v>96</v>
      </c>
      <c r="AA10" s="10">
        <v>100</v>
      </c>
      <c r="AB10" s="10">
        <v>8550</v>
      </c>
      <c r="AC10" s="10" t="str">
        <f>Z10*AB10</f>
        <v>0</v>
      </c>
      <c r="AD10" s="10">
        <v>51</v>
      </c>
      <c r="AE10" s="10">
        <v>93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1155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7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4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5635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5636</v>
      </c>
      <c r="B10" s="10" t="s">
        <v>5637</v>
      </c>
      <c r="C10" s="10" t="s">
        <v>5638</v>
      </c>
      <c r="D10" s="10" t="s">
        <v>5639</v>
      </c>
      <c r="E10" s="10">
        <v>1</v>
      </c>
      <c r="F10" s="10">
        <v>18584</v>
      </c>
      <c r="G10" s="10" t="s">
        <v>5640</v>
      </c>
      <c r="H10" s="10" t="s">
        <v>40</v>
      </c>
      <c r="I10" s="10" t="s">
        <v>5641</v>
      </c>
      <c r="J10" s="10">
        <v>1</v>
      </c>
      <c r="K10" s="10">
        <v>0</v>
      </c>
      <c r="L10" s="10" t="s">
        <v>5642</v>
      </c>
      <c r="M10" s="10" t="s">
        <v>63</v>
      </c>
      <c r="N10" s="10" t="str">
        <f>((J10*400)+(K10*100))+L10</f>
        <v>0</v>
      </c>
      <c r="O10" s="10" t="s">
        <v>64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1899</v>
      </c>
      <c r="M11" s="10" t="s">
        <v>620</v>
      </c>
      <c r="N11" s="10" t="str">
        <f>((J11*400)+(K11*100))+L11</f>
        <v>0</v>
      </c>
      <c r="O11" s="10" t="s">
        <v>64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 t="s">
        <v>159</v>
      </c>
      <c r="Z11" s="10">
        <v>28</v>
      </c>
      <c r="AA11" s="10">
        <v>44.44</v>
      </c>
      <c r="AB11" s="10"/>
      <c r="AC11" s="10"/>
      <c r="AD11" s="10"/>
      <c r="AE11" s="10"/>
      <c r="AF11" s="10"/>
      <c r="AG11" s="10" t="str">
        <f>P11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3215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 t="s">
        <v>77</v>
      </c>
      <c r="Z12" s="10">
        <v>35</v>
      </c>
      <c r="AA12" s="10">
        <v>55.56</v>
      </c>
      <c r="AB12" s="10"/>
      <c r="AC12" s="10"/>
      <c r="AD12" s="10"/>
      <c r="AE12" s="10"/>
      <c r="AF12" s="10"/>
      <c r="AG12" s="10" t="str">
        <f>P11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  <c r="AM12" t="s">
        <v>1273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262</v>
      </c>
      <c r="M13" s="10" t="s">
        <v>212</v>
      </c>
      <c r="N13" s="10" t="str">
        <f>((J13*400)+(K13*100))+L13</f>
        <v>0</v>
      </c>
      <c r="O13" s="10" t="s">
        <v>64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1142</v>
      </c>
      <c r="M14" s="10" t="s">
        <v>43</v>
      </c>
      <c r="N14" s="10" t="str">
        <f>((J14*400)+(K14*100))+L14</f>
        <v>0</v>
      </c>
      <c r="O14" s="10" t="s">
        <v>64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>
        <v>3</v>
      </c>
      <c r="K15" s="10">
        <v>0</v>
      </c>
      <c r="L15" s="10" t="s">
        <v>80</v>
      </c>
      <c r="M15" s="10" t="s">
        <v>81</v>
      </c>
      <c r="N15" s="10" t="str">
        <f>((J15*400)+(K15*100))+L15</f>
        <v>0</v>
      </c>
      <c r="O15" s="10" t="s">
        <v>64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50000000</v>
      </c>
      <c r="AJ15" s="10" t="str">
        <f>IF((AI15-AH15) &gt; 1,0,IF((AI15-AH15)&lt;0,AH15-AI15,AI15-AH15))</f>
        <v>0</v>
      </c>
      <c r="AK15" s="10">
        <v>0.01</v>
      </c>
      <c r="AL15" s="10" t="str">
        <f>ROUND(AJ15*(AK15/100),2)</f>
        <v>0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 t="s">
        <v>46</v>
      </c>
      <c r="AL16" s="10" t="str">
        <f>SUM(AL10:AL15)</f>
        <v>0</v>
      </c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 t="s">
        <v>47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48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49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50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51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52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53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54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7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5643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5644</v>
      </c>
      <c r="B10" s="10" t="s">
        <v>5645</v>
      </c>
      <c r="C10" s="10" t="s">
        <v>5646</v>
      </c>
      <c r="D10" s="10" t="s">
        <v>5647</v>
      </c>
      <c r="E10" s="10">
        <v>1</v>
      </c>
      <c r="F10" s="10">
        <v>16292</v>
      </c>
      <c r="G10" s="10" t="s">
        <v>5648</v>
      </c>
      <c r="H10" s="10" t="s">
        <v>40</v>
      </c>
      <c r="I10" s="10" t="s">
        <v>5649</v>
      </c>
      <c r="J10" s="10">
        <v>0</v>
      </c>
      <c r="K10" s="10">
        <v>0</v>
      </c>
      <c r="L10" s="10" t="s">
        <v>605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1071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605</v>
      </c>
      <c r="M12" s="10" t="s">
        <v>63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>
        <v>1</v>
      </c>
      <c r="K13" s="10">
        <v>0</v>
      </c>
      <c r="L13" s="10" t="s">
        <v>219</v>
      </c>
      <c r="M13" s="10" t="s">
        <v>81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7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5650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5651</v>
      </c>
      <c r="B10" s="10" t="s">
        <v>5652</v>
      </c>
      <c r="C10" s="10" t="s">
        <v>5653</v>
      </c>
      <c r="D10" s="10" t="s">
        <v>5654</v>
      </c>
      <c r="E10" s="10">
        <v>1</v>
      </c>
      <c r="F10" s="10">
        <v>18055</v>
      </c>
      <c r="G10" s="10" t="s">
        <v>5655</v>
      </c>
      <c r="H10" s="10" t="s">
        <v>40</v>
      </c>
      <c r="I10" s="10" t="s">
        <v>5656</v>
      </c>
      <c r="J10" s="10">
        <v>0</v>
      </c>
      <c r="K10" s="10">
        <v>0</v>
      </c>
      <c r="L10" s="10" t="s">
        <v>306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7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5657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5658</v>
      </c>
      <c r="B10" s="10" t="s">
        <v>5659</v>
      </c>
      <c r="C10" s="10" t="s">
        <v>5660</v>
      </c>
      <c r="D10" s="10" t="s">
        <v>5661</v>
      </c>
      <c r="E10" s="10">
        <v>1</v>
      </c>
      <c r="F10" s="10">
        <v>16500</v>
      </c>
      <c r="G10" s="10" t="s">
        <v>5662</v>
      </c>
      <c r="H10" s="10" t="s">
        <v>40</v>
      </c>
      <c r="I10" s="10" t="s">
        <v>5663</v>
      </c>
      <c r="J10" s="10">
        <v>0</v>
      </c>
      <c r="K10" s="10">
        <v>0</v>
      </c>
      <c r="L10" s="10" t="s">
        <v>144</v>
      </c>
      <c r="M10" s="10" t="s">
        <v>73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2</v>
      </c>
      <c r="L11" s="10" t="s">
        <v>540</v>
      </c>
      <c r="M11" s="10" t="s">
        <v>81</v>
      </c>
      <c r="N11" s="10" t="str">
        <f>((J11*400)+(K11*100))+L11</f>
        <v>0</v>
      </c>
      <c r="O11" s="10" t="s">
        <v>44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7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5664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5665</v>
      </c>
      <c r="B10" s="10" t="s">
        <v>5666</v>
      </c>
      <c r="C10" s="10" t="s">
        <v>5667</v>
      </c>
      <c r="D10" s="10" t="s">
        <v>5668</v>
      </c>
      <c r="E10" s="10">
        <v>1</v>
      </c>
      <c r="F10" s="10">
        <v>18011</v>
      </c>
      <c r="G10" s="10" t="s">
        <v>5669</v>
      </c>
      <c r="H10" s="10" t="s">
        <v>40</v>
      </c>
      <c r="I10" s="10" t="s">
        <v>5670</v>
      </c>
      <c r="J10" s="10">
        <v>0</v>
      </c>
      <c r="K10" s="10">
        <v>3</v>
      </c>
      <c r="L10" s="10" t="s">
        <v>5671</v>
      </c>
      <c r="M10" s="10" t="s">
        <v>620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>
        <v>1</v>
      </c>
      <c r="R10" s="10" t="s">
        <v>5665</v>
      </c>
      <c r="S10" s="10" t="s">
        <v>5666</v>
      </c>
      <c r="T10" s="10" t="s">
        <v>5672</v>
      </c>
      <c r="U10" s="10" t="s">
        <v>5673</v>
      </c>
      <c r="V10" s="10" t="s">
        <v>5674</v>
      </c>
      <c r="W10" s="10" t="s">
        <v>68</v>
      </c>
      <c r="X10" s="10" t="s">
        <v>69</v>
      </c>
      <c r="Y10" s="10" t="s">
        <v>70</v>
      </c>
      <c r="Z10" s="10">
        <v>108</v>
      </c>
      <c r="AA10" s="10">
        <v>50</v>
      </c>
      <c r="AB10" s="10">
        <v>8400</v>
      </c>
      <c r="AC10" s="10" t="str">
        <f>Z10*AB10</f>
        <v>0</v>
      </c>
      <c r="AD10" s="10">
        <v>56</v>
      </c>
      <c r="AE10" s="10">
        <v>85</v>
      </c>
      <c r="AF10" s="10" t="str">
        <f>(AC10*(100-AE10))/100</f>
        <v>0</v>
      </c>
      <c r="AG10" s="10" t="str">
        <f>SUM(AF10:AF11)+P10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4607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 t="s">
        <v>77</v>
      </c>
      <c r="Z11" s="10">
        <v>108</v>
      </c>
      <c r="AA11" s="10">
        <v>50</v>
      </c>
      <c r="AB11" s="10">
        <v>8400</v>
      </c>
      <c r="AC11" s="10" t="str">
        <f>Z11*AB11</f>
        <v>0</v>
      </c>
      <c r="AD11" s="10">
        <v>56</v>
      </c>
      <c r="AE11" s="10">
        <v>85</v>
      </c>
      <c r="AF11" s="10" t="str">
        <f>(AC11*(100-AE11))/100</f>
        <v>0</v>
      </c>
      <c r="AG11" s="10" t="str">
        <f>SUM(AF10:AF11)+P10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5675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5676</v>
      </c>
      <c r="M12" s="10" t="s">
        <v>73</v>
      </c>
      <c r="N12" s="10" t="str">
        <f>((J12*400)+(K12*100))+L12</f>
        <v>0</v>
      </c>
      <c r="O12" s="10" t="s">
        <v>44</v>
      </c>
      <c r="P12" s="10" t="str">
        <f>N12*O12</f>
        <v>0</v>
      </c>
      <c r="Q12" s="10">
        <v>1</v>
      </c>
      <c r="R12" s="10" t="s">
        <v>5665</v>
      </c>
      <c r="S12" s="10" t="s">
        <v>5666</v>
      </c>
      <c r="T12" s="10" t="s">
        <v>5672</v>
      </c>
      <c r="U12" s="10" t="s">
        <v>5673</v>
      </c>
      <c r="V12" s="10" t="s">
        <v>5677</v>
      </c>
      <c r="W12" s="10" t="s">
        <v>308</v>
      </c>
      <c r="X12" s="10" t="s">
        <v>76</v>
      </c>
      <c r="Y12" s="10" t="s">
        <v>77</v>
      </c>
      <c r="Z12" s="10">
        <v>72.45</v>
      </c>
      <c r="AA12" s="10">
        <v>100</v>
      </c>
      <c r="AB12" s="10">
        <v>5700</v>
      </c>
      <c r="AC12" s="10" t="str">
        <f>Z12*AB12</f>
        <v>0</v>
      </c>
      <c r="AD12" s="10">
        <v>3</v>
      </c>
      <c r="AE12" s="10">
        <v>3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  <c r="AM12" t="s">
        <v>5675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7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5678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5679</v>
      </c>
      <c r="B10" s="10" t="s">
        <v>5680</v>
      </c>
      <c r="C10" s="10" t="s">
        <v>5681</v>
      </c>
      <c r="D10" s="10" t="s">
        <v>5682</v>
      </c>
      <c r="E10" s="10">
        <v>1</v>
      </c>
      <c r="F10" s="10">
        <v>18347</v>
      </c>
      <c r="G10" s="10" t="s">
        <v>5683</v>
      </c>
      <c r="H10" s="10" t="s">
        <v>40</v>
      </c>
      <c r="I10" s="10" t="s">
        <v>5684</v>
      </c>
      <c r="J10" s="10">
        <v>0</v>
      </c>
      <c r="K10" s="10">
        <v>0</v>
      </c>
      <c r="L10" s="10" t="s">
        <v>2133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7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5685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5686</v>
      </c>
      <c r="B10" s="10" t="s">
        <v>5687</v>
      </c>
      <c r="C10" s="10" t="s">
        <v>5688</v>
      </c>
      <c r="D10" s="10" t="s">
        <v>3026</v>
      </c>
      <c r="E10" s="10">
        <v>1</v>
      </c>
      <c r="F10" s="10">
        <v>16427</v>
      </c>
      <c r="G10" s="10" t="s">
        <v>5689</v>
      </c>
      <c r="H10" s="10" t="s">
        <v>40</v>
      </c>
      <c r="I10" s="10" t="s">
        <v>5690</v>
      </c>
      <c r="J10" s="10">
        <v>11</v>
      </c>
      <c r="K10" s="10">
        <v>3</v>
      </c>
      <c r="L10" s="10" t="s">
        <v>452</v>
      </c>
      <c r="M10" s="10" t="s">
        <v>122</v>
      </c>
      <c r="N10" s="10" t="str">
        <f>((J10*400)+(K10*100))+L10</f>
        <v>0</v>
      </c>
      <c r="O10" s="10" t="s">
        <v>259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8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5691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5692</v>
      </c>
      <c r="B10" s="10" t="s">
        <v>5693</v>
      </c>
      <c r="C10" s="10" t="s">
        <v>5694</v>
      </c>
      <c r="D10" s="10" t="s">
        <v>5695</v>
      </c>
      <c r="E10" s="10">
        <v>1</v>
      </c>
      <c r="F10" s="10">
        <v>18768</v>
      </c>
      <c r="G10" s="10" t="s">
        <v>5696</v>
      </c>
      <c r="H10" s="10" t="s">
        <v>40</v>
      </c>
      <c r="I10" s="10" t="s">
        <v>5697</v>
      </c>
      <c r="J10" s="10">
        <v>0</v>
      </c>
      <c r="K10" s="10">
        <v>1</v>
      </c>
      <c r="L10" s="10" t="s">
        <v>80</v>
      </c>
      <c r="M10" s="10" t="s">
        <v>43</v>
      </c>
      <c r="N10" s="10" t="str">
        <f>((J10*400)+(K10*100))+L10</f>
        <v>0</v>
      </c>
      <c r="O10" s="10" t="s">
        <v>155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8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8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5698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5699</v>
      </c>
      <c r="B10" s="10"/>
      <c r="C10" s="10" t="s">
        <v>5700</v>
      </c>
      <c r="D10" s="10" t="s">
        <v>5701</v>
      </c>
      <c r="E10" s="10">
        <v>1</v>
      </c>
      <c r="F10" s="10">
        <v>16707</v>
      </c>
      <c r="G10" s="10" t="s">
        <v>5702</v>
      </c>
      <c r="H10" s="10" t="s">
        <v>40</v>
      </c>
      <c r="I10" s="10" t="s">
        <v>5703</v>
      </c>
      <c r="J10" s="10">
        <v>0</v>
      </c>
      <c r="K10" s="10">
        <v>1</v>
      </c>
      <c r="L10" s="10" t="s">
        <v>461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280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8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8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4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5704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5705</v>
      </c>
      <c r="B10" s="10" t="s">
        <v>5706</v>
      </c>
      <c r="C10" s="10" t="s">
        <v>5707</v>
      </c>
      <c r="D10" s="10" t="s">
        <v>5708</v>
      </c>
      <c r="E10" s="10">
        <v>1</v>
      </c>
      <c r="F10" s="10">
        <v>16206</v>
      </c>
      <c r="G10" s="10" t="s">
        <v>5709</v>
      </c>
      <c r="H10" s="10" t="s">
        <v>40</v>
      </c>
      <c r="I10" s="10" t="s">
        <v>5710</v>
      </c>
      <c r="J10" s="10">
        <v>5</v>
      </c>
      <c r="K10" s="10">
        <v>3</v>
      </c>
      <c r="L10" s="10" t="s">
        <v>461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5705</v>
      </c>
      <c r="B11" s="10" t="s">
        <v>5706</v>
      </c>
      <c r="C11" s="10" t="s">
        <v>5707</v>
      </c>
      <c r="D11" s="10" t="s">
        <v>5708</v>
      </c>
      <c r="E11" s="10">
        <v>2</v>
      </c>
      <c r="F11" s="10">
        <v>16332</v>
      </c>
      <c r="G11" s="10" t="s">
        <v>5711</v>
      </c>
      <c r="H11" s="10" t="s">
        <v>40</v>
      </c>
      <c r="I11" s="10" t="s">
        <v>5712</v>
      </c>
      <c r="J11" s="10">
        <v>0</v>
      </c>
      <c r="K11" s="10">
        <v>0</v>
      </c>
      <c r="L11" s="10" t="s">
        <v>676</v>
      </c>
      <c r="M11" s="10" t="s">
        <v>63</v>
      </c>
      <c r="N11" s="10" t="str">
        <f>((J11*400)+(K11*100))+L11</f>
        <v>0</v>
      </c>
      <c r="O11" s="10" t="s">
        <v>64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264</v>
      </c>
      <c r="M12" s="10" t="s">
        <v>63</v>
      </c>
      <c r="N12" s="10" t="str">
        <f>((J12*400)+(K12*100))+L12</f>
        <v>0</v>
      </c>
      <c r="O12" s="10" t="s">
        <v>64</v>
      </c>
      <c r="P12" s="10" t="str">
        <f>N12*O12</f>
        <v>0</v>
      </c>
      <c r="Q12" s="10">
        <v>1</v>
      </c>
      <c r="R12" s="10" t="s">
        <v>5705</v>
      </c>
      <c r="S12" s="10" t="s">
        <v>5706</v>
      </c>
      <c r="T12" s="10" t="s">
        <v>5713</v>
      </c>
      <c r="U12" s="10" t="s">
        <v>5714</v>
      </c>
      <c r="V12" s="10" t="s">
        <v>5715</v>
      </c>
      <c r="W12" s="10" t="s">
        <v>68</v>
      </c>
      <c r="X12" s="10" t="s">
        <v>69</v>
      </c>
      <c r="Y12" s="10" t="s">
        <v>70</v>
      </c>
      <c r="Z12" s="10">
        <v>261</v>
      </c>
      <c r="AA12" s="10">
        <v>100</v>
      </c>
      <c r="AB12" s="10">
        <v>8400</v>
      </c>
      <c r="AC12" s="10" t="str">
        <f>Z12*AB12</f>
        <v>0</v>
      </c>
      <c r="AD12" s="10">
        <v>41</v>
      </c>
      <c r="AE12" s="10">
        <v>85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89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671</v>
      </c>
      <c r="M13" s="10" t="s">
        <v>43</v>
      </c>
      <c r="N13" s="10" t="str">
        <f>((J13*400)+(K13*100))+L13</f>
        <v>0</v>
      </c>
      <c r="O13" s="10" t="s">
        <v>64</v>
      </c>
      <c r="P13" s="10" t="str">
        <f>N13*O13</f>
        <v>0</v>
      </c>
      <c r="Q13" s="10">
        <v>1</v>
      </c>
      <c r="R13" s="10" t="s">
        <v>5705</v>
      </c>
      <c r="S13" s="10" t="s">
        <v>5706</v>
      </c>
      <c r="T13" s="10" t="s">
        <v>5713</v>
      </c>
      <c r="U13" s="10" t="s">
        <v>5714</v>
      </c>
      <c r="V13" s="10" t="s">
        <v>5716</v>
      </c>
      <c r="W13" s="10" t="s">
        <v>95</v>
      </c>
      <c r="X13" s="10" t="s">
        <v>76</v>
      </c>
      <c r="Y13" s="10" t="s">
        <v>159</v>
      </c>
      <c r="Z13" s="10">
        <v>60</v>
      </c>
      <c r="AA13" s="10">
        <v>100</v>
      </c>
      <c r="AB13" s="10">
        <v>8550</v>
      </c>
      <c r="AC13" s="10" t="str">
        <f>Z13*AB13</f>
        <v>0</v>
      </c>
      <c r="AD13" s="10">
        <v>5</v>
      </c>
      <c r="AE13" s="10">
        <v>5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 t="str">
        <f>IF(AF13&lt;=10000000,AF13,10000000)</f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89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20</v>
      </c>
      <c r="K14" s="10">
        <v>0</v>
      </c>
      <c r="L14" s="10" t="s">
        <v>1476</v>
      </c>
      <c r="M14" s="10" t="s">
        <v>81</v>
      </c>
      <c r="N14" s="10" t="str">
        <f>((J14*400)+(K14*100))+L14</f>
        <v>0</v>
      </c>
      <c r="O14" s="10" t="s">
        <v>64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9">
      <c r="A15" s="10" t="s">
        <v>5705</v>
      </c>
      <c r="B15" s="10" t="s">
        <v>5706</v>
      </c>
      <c r="C15" s="10" t="s">
        <v>5707</v>
      </c>
      <c r="D15" s="10" t="s">
        <v>5708</v>
      </c>
      <c r="E15" s="10">
        <v>3</v>
      </c>
      <c r="F15" s="10">
        <v>16409</v>
      </c>
      <c r="G15" s="10" t="s">
        <v>5717</v>
      </c>
      <c r="H15" s="10" t="s">
        <v>40</v>
      </c>
      <c r="I15" s="10" t="s">
        <v>5718</v>
      </c>
      <c r="J15" s="10">
        <v>1</v>
      </c>
      <c r="K15" s="10">
        <v>3</v>
      </c>
      <c r="L15" s="10" t="s">
        <v>648</v>
      </c>
      <c r="M15" s="10" t="s">
        <v>81</v>
      </c>
      <c r="N15" s="10" t="str">
        <f>((J15*400)+(K15*100))+L15</f>
        <v>0</v>
      </c>
      <c r="O15" s="10" t="s">
        <v>223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50000000</v>
      </c>
      <c r="AJ15" s="10" t="str">
        <f>IF((AI15-AH15) &gt; 1,0,IF((AI15-AH15)&lt;0,AH15-AI15,AI15-AH15))</f>
        <v>0</v>
      </c>
      <c r="AK15" s="10">
        <v>0.01</v>
      </c>
      <c r="AL15" s="10" t="str">
        <f>ROUND(AJ15*(AK15/100),2)</f>
        <v>0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 t="s">
        <v>46</v>
      </c>
      <c r="AL16" s="10" t="str">
        <f>SUM(AL10:AL15)</f>
        <v>0</v>
      </c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 t="s">
        <v>47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48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49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50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51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52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53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54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8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5719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5720</v>
      </c>
      <c r="B10" s="10" t="s">
        <v>5721</v>
      </c>
      <c r="C10" s="10" t="s">
        <v>5722</v>
      </c>
      <c r="D10" s="10" t="s">
        <v>5723</v>
      </c>
      <c r="E10" s="10">
        <v>1</v>
      </c>
      <c r="F10" s="10">
        <v>16087</v>
      </c>
      <c r="G10" s="10" t="s">
        <v>5724</v>
      </c>
      <c r="H10" s="10" t="s">
        <v>40</v>
      </c>
      <c r="I10" s="10" t="s">
        <v>5725</v>
      </c>
      <c r="J10" s="10">
        <v>0</v>
      </c>
      <c r="K10" s="10">
        <v>0</v>
      </c>
      <c r="L10" s="10" t="s">
        <v>2302</v>
      </c>
      <c r="M10" s="10" t="s">
        <v>63</v>
      </c>
      <c r="N10" s="10" t="str">
        <f>((J10*400)+(K10*100))+L10</f>
        <v>0</v>
      </c>
      <c r="O10" s="10" t="s">
        <v>369</v>
      </c>
      <c r="P10" s="10" t="str">
        <f>N10*O10</f>
        <v>0</v>
      </c>
      <c r="Q10" s="10">
        <v>1</v>
      </c>
      <c r="R10" s="10" t="s">
        <v>5720</v>
      </c>
      <c r="S10" s="10" t="s">
        <v>5721</v>
      </c>
      <c r="T10" s="10" t="s">
        <v>5726</v>
      </c>
      <c r="U10" s="10" t="s">
        <v>5727</v>
      </c>
      <c r="V10" s="10" t="s">
        <v>5728</v>
      </c>
      <c r="W10" s="10" t="s">
        <v>68</v>
      </c>
      <c r="X10" s="10" t="s">
        <v>69</v>
      </c>
      <c r="Y10" s="10" t="s">
        <v>70</v>
      </c>
      <c r="Z10" s="10">
        <v>307</v>
      </c>
      <c r="AA10" s="10">
        <v>100</v>
      </c>
      <c r="AB10" s="10">
        <v>8400</v>
      </c>
      <c r="AC10" s="10" t="str">
        <f>Z10*AB10</f>
        <v>0</v>
      </c>
      <c r="AD10" s="10">
        <v>61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176</v>
      </c>
      <c r="M11" s="10" t="s">
        <v>73</v>
      </c>
      <c r="N11" s="10" t="str">
        <f>((J11*400)+(K11*100))+L11</f>
        <v>0</v>
      </c>
      <c r="O11" s="10" t="s">
        <v>369</v>
      </c>
      <c r="P11" s="10" t="str">
        <f>N11*O11</f>
        <v>0</v>
      </c>
      <c r="Q11" s="10">
        <v>1</v>
      </c>
      <c r="R11" s="10" t="s">
        <v>5720</v>
      </c>
      <c r="S11" s="10" t="s">
        <v>5721</v>
      </c>
      <c r="T11" s="10" t="s">
        <v>5726</v>
      </c>
      <c r="U11" s="10" t="s">
        <v>5727</v>
      </c>
      <c r="V11" s="10" t="s">
        <v>5729</v>
      </c>
      <c r="W11" s="10" t="s">
        <v>191</v>
      </c>
      <c r="X11" s="10" t="s">
        <v>76</v>
      </c>
      <c r="Y11" s="10" t="s">
        <v>77</v>
      </c>
      <c r="Z11" s="10">
        <v>17.5</v>
      </c>
      <c r="AA11" s="10">
        <v>100</v>
      </c>
      <c r="AB11" s="10">
        <v>2600</v>
      </c>
      <c r="AC11" s="10" t="str">
        <f>Z11*AB11</f>
        <v>0</v>
      </c>
      <c r="AD11" s="10">
        <v>3</v>
      </c>
      <c r="AE11" s="10">
        <v>3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5730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8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5731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5732</v>
      </c>
      <c r="B10" s="10" t="s">
        <v>5733</v>
      </c>
      <c r="C10" s="10" t="s">
        <v>5734</v>
      </c>
      <c r="D10" s="10" t="s">
        <v>5735</v>
      </c>
      <c r="E10" s="10">
        <v>1</v>
      </c>
      <c r="F10" s="10">
        <v>18442</v>
      </c>
      <c r="G10" s="10" t="s">
        <v>5736</v>
      </c>
      <c r="H10" s="10" t="s">
        <v>40</v>
      </c>
      <c r="I10" s="10" t="s">
        <v>5737</v>
      </c>
      <c r="J10" s="10">
        <v>0</v>
      </c>
      <c r="K10" s="10">
        <v>1</v>
      </c>
      <c r="L10" s="10" t="s">
        <v>973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5732</v>
      </c>
      <c r="B11" s="10" t="s">
        <v>5733</v>
      </c>
      <c r="C11" s="10" t="s">
        <v>5734</v>
      </c>
      <c r="D11" s="10" t="s">
        <v>5735</v>
      </c>
      <c r="E11" s="10">
        <v>2</v>
      </c>
      <c r="F11" s="10">
        <v>16287</v>
      </c>
      <c r="G11" s="10" t="s">
        <v>5738</v>
      </c>
      <c r="H11" s="10" t="s">
        <v>40</v>
      </c>
      <c r="I11" s="10" t="s">
        <v>5739</v>
      </c>
      <c r="J11" s="10">
        <v>0</v>
      </c>
      <c r="K11" s="10">
        <v>0</v>
      </c>
      <c r="L11" s="10" t="s">
        <v>676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72</v>
      </c>
      <c r="M12" s="10" t="s">
        <v>63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>
        <v>1</v>
      </c>
      <c r="R12" s="10" t="s">
        <v>5732</v>
      </c>
      <c r="S12" s="10" t="s">
        <v>5733</v>
      </c>
      <c r="T12" s="10" t="s">
        <v>5740</v>
      </c>
      <c r="U12" s="10" t="s">
        <v>5741</v>
      </c>
      <c r="V12" s="10" t="s">
        <v>5742</v>
      </c>
      <c r="W12" s="10" t="s">
        <v>95</v>
      </c>
      <c r="X12" s="10" t="s">
        <v>76</v>
      </c>
      <c r="Y12" s="10" t="s">
        <v>70</v>
      </c>
      <c r="Z12" s="10">
        <v>95</v>
      </c>
      <c r="AA12" s="10">
        <v>100</v>
      </c>
      <c r="AB12" s="10">
        <v>8550</v>
      </c>
      <c r="AC12" s="10" t="str">
        <f>Z12*AB12</f>
        <v>0</v>
      </c>
      <c r="AD12" s="10">
        <v>19</v>
      </c>
      <c r="AE12" s="10">
        <v>28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50000000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89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211</v>
      </c>
      <c r="M13" s="10" t="s">
        <v>43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1</v>
      </c>
      <c r="L14" s="10" t="s">
        <v>541</v>
      </c>
      <c r="M14" s="10" t="s">
        <v>63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8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5743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5744</v>
      </c>
      <c r="S10" s="10" t="s">
        <v>5745</v>
      </c>
      <c r="T10" s="10" t="s">
        <v>5746</v>
      </c>
      <c r="U10" s="10" t="s">
        <v>5747</v>
      </c>
      <c r="V10" s="10" t="s">
        <v>5748</v>
      </c>
      <c r="W10" s="10" t="s">
        <v>68</v>
      </c>
      <c r="X10" s="10" t="s">
        <v>69</v>
      </c>
      <c r="Y10" s="10" t="s">
        <v>159</v>
      </c>
      <c r="Z10" s="10">
        <v>133</v>
      </c>
      <c r="AA10" s="10">
        <v>100</v>
      </c>
      <c r="AB10" s="10">
        <v>8400</v>
      </c>
      <c r="AC10" s="10" t="str">
        <f>Z10*AB10</f>
        <v>0</v>
      </c>
      <c r="AD10" s="10">
        <v>21</v>
      </c>
      <c r="AE10" s="10">
        <v>80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>
        <v>2</v>
      </c>
      <c r="R11" s="10" t="s">
        <v>5744</v>
      </c>
      <c r="S11" s="10" t="s">
        <v>5745</v>
      </c>
      <c r="T11" s="10" t="s">
        <v>5746</v>
      </c>
      <c r="U11" s="10" t="s">
        <v>5747</v>
      </c>
      <c r="V11" s="10" t="s">
        <v>5749</v>
      </c>
      <c r="W11" s="10" t="s">
        <v>549</v>
      </c>
      <c r="X11" s="10" t="s">
        <v>203</v>
      </c>
      <c r="Y11" s="10" t="s">
        <v>77</v>
      </c>
      <c r="Z11" s="10">
        <v>28</v>
      </c>
      <c r="AA11" s="10">
        <v>100</v>
      </c>
      <c r="AB11" s="10">
        <v>6750</v>
      </c>
      <c r="AC11" s="10" t="str">
        <f>Z11*AB11</f>
        <v>0</v>
      </c>
      <c r="AD11" s="10">
        <v>2</v>
      </c>
      <c r="AE11" s="10">
        <v>6</v>
      </c>
      <c r="AF11" s="10" t="str">
        <f>(AC11*(100-AE11))/100</f>
        <v>0</v>
      </c>
      <c r="AG11" s="10" t="str">
        <f>P11+AF11</f>
        <v>0</v>
      </c>
      <c r="AH11" s="10" t="str">
        <f>AF11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291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8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5750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5751</v>
      </c>
      <c r="B10" s="10" t="s">
        <v>5752</v>
      </c>
      <c r="C10" s="10" t="s">
        <v>5753</v>
      </c>
      <c r="D10" s="10" t="s">
        <v>5754</v>
      </c>
      <c r="E10" s="10">
        <v>1</v>
      </c>
      <c r="F10" s="10">
        <v>17300</v>
      </c>
      <c r="G10" s="10" t="s">
        <v>5755</v>
      </c>
      <c r="H10" s="10" t="s">
        <v>40</v>
      </c>
      <c r="I10" s="10" t="s">
        <v>5756</v>
      </c>
      <c r="J10" s="10">
        <v>4</v>
      </c>
      <c r="K10" s="10">
        <v>0</v>
      </c>
      <c r="L10" s="10" t="s">
        <v>80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 t="s">
        <v>5751</v>
      </c>
      <c r="B11" s="10" t="s">
        <v>5752</v>
      </c>
      <c r="C11" s="10" t="s">
        <v>5753</v>
      </c>
      <c r="D11" s="10" t="s">
        <v>5754</v>
      </c>
      <c r="E11" s="10">
        <v>2</v>
      </c>
      <c r="F11" s="10">
        <v>17307</v>
      </c>
      <c r="G11" s="10" t="s">
        <v>5757</v>
      </c>
      <c r="H11" s="10" t="s">
        <v>40</v>
      </c>
      <c r="I11" s="10" t="s">
        <v>5758</v>
      </c>
      <c r="J11" s="10">
        <v>0</v>
      </c>
      <c r="K11" s="10">
        <v>0</v>
      </c>
      <c r="L11" s="10" t="s">
        <v>570</v>
      </c>
      <c r="M11" s="10" t="s">
        <v>43</v>
      </c>
      <c r="N11" s="10" t="str">
        <f>((J11*400)+(K11*100))+L11</f>
        <v>0</v>
      </c>
      <c r="O11" s="10" t="s">
        <v>64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316</v>
      </c>
      <c r="M12" s="10" t="s">
        <v>81</v>
      </c>
      <c r="N12" s="10" t="str">
        <f>((J12*400)+(K12*100))+L12</f>
        <v>0</v>
      </c>
      <c r="O12" s="10" t="s">
        <v>64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>
        <v>2</v>
      </c>
      <c r="K13" s="10">
        <v>3</v>
      </c>
      <c r="L13" s="10" t="s">
        <v>177</v>
      </c>
      <c r="M13" s="10" t="s">
        <v>81</v>
      </c>
      <c r="N13" s="10" t="str">
        <f>((J13*400)+(K13*100))+L13</f>
        <v>0</v>
      </c>
      <c r="O13" s="10" t="s">
        <v>64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8">
      <c r="A14" s="10" t="s">
        <v>5751</v>
      </c>
      <c r="B14" s="10" t="s">
        <v>5752</v>
      </c>
      <c r="C14" s="10" t="s">
        <v>5753</v>
      </c>
      <c r="D14" s="10" t="s">
        <v>5754</v>
      </c>
      <c r="E14" s="10">
        <v>3</v>
      </c>
      <c r="F14" s="10">
        <v>17308</v>
      </c>
      <c r="G14" s="10" t="s">
        <v>5759</v>
      </c>
      <c r="H14" s="10" t="s">
        <v>40</v>
      </c>
      <c r="I14" s="10" t="s">
        <v>5760</v>
      </c>
      <c r="J14" s="10">
        <v>1</v>
      </c>
      <c r="K14" s="10">
        <v>3</v>
      </c>
      <c r="L14" s="10" t="s">
        <v>573</v>
      </c>
      <c r="M14" s="10" t="s">
        <v>81</v>
      </c>
      <c r="N14" s="10" t="str">
        <f>((J14*400)+(K14*100))+L14</f>
        <v>0</v>
      </c>
      <c r="O14" s="10" t="s">
        <v>64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8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8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8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5761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5762</v>
      </c>
      <c r="S10" s="10" t="s">
        <v>5763</v>
      </c>
      <c r="T10" s="10" t="s">
        <v>5764</v>
      </c>
      <c r="U10" s="10" t="s">
        <v>5765</v>
      </c>
      <c r="V10" s="10" t="s">
        <v>5766</v>
      </c>
      <c r="W10" s="10" t="s">
        <v>304</v>
      </c>
      <c r="X10" s="10" t="s">
        <v>76</v>
      </c>
      <c r="Y10" s="10" t="s">
        <v>70</v>
      </c>
      <c r="Z10" s="10">
        <v>84</v>
      </c>
      <c r="AA10" s="10">
        <v>70</v>
      </c>
      <c r="AB10" s="10">
        <v>7550</v>
      </c>
      <c r="AC10" s="10" t="str">
        <f>Z10*AB10</f>
        <v>0</v>
      </c>
      <c r="AD10" s="10">
        <v>6</v>
      </c>
      <c r="AE10" s="10">
        <v>6</v>
      </c>
      <c r="AF10" s="10" t="str">
        <f>(AC10*(100-AE10))/100</f>
        <v>0</v>
      </c>
      <c r="AG10" s="10" t="str">
        <f>SUM(AF10:AF11)+P10</f>
        <v>0</v>
      </c>
      <c r="AH10" s="10" t="str">
        <f>AF10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 t="s">
        <v>77</v>
      </c>
      <c r="Z11" s="10">
        <v>36</v>
      </c>
      <c r="AA11" s="10">
        <v>30</v>
      </c>
      <c r="AB11" s="10">
        <v>7550</v>
      </c>
      <c r="AC11" s="10" t="str">
        <f>Z11*AB11</f>
        <v>0</v>
      </c>
      <c r="AD11" s="10">
        <v>6</v>
      </c>
      <c r="AE11" s="10">
        <v>6</v>
      </c>
      <c r="AF11" s="10" t="str">
        <f>(AC11*(100-AE11))/100</f>
        <v>0</v>
      </c>
      <c r="AG11" s="10" t="str">
        <f>SUM(AF10:AF11)+P10</f>
        <v>0</v>
      </c>
      <c r="AH11" s="10" t="str">
        <f>AF11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  <c r="AM11" t="s">
        <v>1273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>
        <v>2</v>
      </c>
      <c r="R12" s="10" t="s">
        <v>5762</v>
      </c>
      <c r="S12" s="10" t="s">
        <v>5763</v>
      </c>
      <c r="T12" s="10" t="s">
        <v>5764</v>
      </c>
      <c r="U12" s="10" t="s">
        <v>5765</v>
      </c>
      <c r="V12" s="10" t="s">
        <v>5767</v>
      </c>
      <c r="W12" s="10" t="s">
        <v>5768</v>
      </c>
      <c r="X12" s="10" t="s">
        <v>76</v>
      </c>
      <c r="Y12" s="10" t="s">
        <v>77</v>
      </c>
      <c r="Z12" s="10">
        <v>30</v>
      </c>
      <c r="AA12" s="10">
        <v>100</v>
      </c>
      <c r="AB12" s="10">
        <v>5550</v>
      </c>
      <c r="AC12" s="10" t="str">
        <f>Z12*AB12</f>
        <v>0</v>
      </c>
      <c r="AD12" s="10">
        <v>6</v>
      </c>
      <c r="AE12" s="10">
        <v>6</v>
      </c>
      <c r="AF12" s="10" t="str">
        <f>(AC12*(100-AE12))/100</f>
        <v>0</v>
      </c>
      <c r="AG12" s="10" t="str">
        <f>P12+AF12</f>
        <v>0</v>
      </c>
      <c r="AH12" s="10" t="str">
        <f>AF12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  <c r="AM12" t="s">
        <v>5769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8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5770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5771</v>
      </c>
      <c r="B10" s="10" t="s">
        <v>5772</v>
      </c>
      <c r="C10" s="10" t="s">
        <v>5773</v>
      </c>
      <c r="D10" s="10" t="s">
        <v>5774</v>
      </c>
      <c r="E10" s="10">
        <v>1</v>
      </c>
      <c r="F10" s="10">
        <v>17699</v>
      </c>
      <c r="G10" s="10" t="s">
        <v>5775</v>
      </c>
      <c r="H10" s="10" t="s">
        <v>40</v>
      </c>
      <c r="I10" s="10" t="s">
        <v>5776</v>
      </c>
      <c r="J10" s="10">
        <v>0</v>
      </c>
      <c r="K10" s="10">
        <v>0</v>
      </c>
      <c r="L10" s="10" t="s">
        <v>502</v>
      </c>
      <c r="M10" s="10" t="s">
        <v>81</v>
      </c>
      <c r="N10" s="10" t="str">
        <f>((J10*400)+(K10*100))+L10</f>
        <v>0</v>
      </c>
      <c r="O10" s="10" t="s">
        <v>223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9">
      <c r="A11" s="10" t="s">
        <v>5771</v>
      </c>
      <c r="B11" s="10" t="s">
        <v>5772</v>
      </c>
      <c r="C11" s="10" t="s">
        <v>5773</v>
      </c>
      <c r="D11" s="10" t="s">
        <v>5774</v>
      </c>
      <c r="E11" s="10">
        <v>2</v>
      </c>
      <c r="F11" s="10">
        <v>17700</v>
      </c>
      <c r="G11" s="10" t="s">
        <v>5777</v>
      </c>
      <c r="H11" s="10" t="s">
        <v>40</v>
      </c>
      <c r="I11" s="10" t="s">
        <v>5778</v>
      </c>
      <c r="J11" s="10">
        <v>1</v>
      </c>
      <c r="K11" s="10">
        <v>0</v>
      </c>
      <c r="L11" s="10" t="s">
        <v>144</v>
      </c>
      <c r="M11" s="10" t="s">
        <v>81</v>
      </c>
      <c r="N11" s="10" t="str">
        <f>((J11*400)+(K11*100))+L11</f>
        <v>0</v>
      </c>
      <c r="O11" s="10" t="s">
        <v>64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9">
      <c r="A12" s="10" t="s">
        <v>5771</v>
      </c>
      <c r="B12" s="10" t="s">
        <v>5772</v>
      </c>
      <c r="C12" s="10" t="s">
        <v>5773</v>
      </c>
      <c r="D12" s="10" t="s">
        <v>5774</v>
      </c>
      <c r="E12" s="10">
        <v>3</v>
      </c>
      <c r="F12" s="10">
        <v>17701</v>
      </c>
      <c r="G12" s="10" t="s">
        <v>5779</v>
      </c>
      <c r="H12" s="10" t="s">
        <v>40</v>
      </c>
      <c r="I12" s="10" t="s">
        <v>5780</v>
      </c>
      <c r="J12" s="10">
        <v>0</v>
      </c>
      <c r="K12" s="10">
        <v>2</v>
      </c>
      <c r="L12" s="10" t="s">
        <v>80</v>
      </c>
      <c r="M12" s="10" t="s">
        <v>620</v>
      </c>
      <c r="N12" s="10" t="str">
        <f>((J12*400)+(K12*100))+L12</f>
        <v>0</v>
      </c>
      <c r="O12" s="10" t="s">
        <v>64</v>
      </c>
      <c r="P12" s="10" t="str">
        <f>N12*O12</f>
        <v>0</v>
      </c>
      <c r="Q12" s="10">
        <v>1</v>
      </c>
      <c r="R12" s="10" t="s">
        <v>5771</v>
      </c>
      <c r="S12" s="10" t="s">
        <v>5772</v>
      </c>
      <c r="T12" s="10" t="s">
        <v>5781</v>
      </c>
      <c r="U12" s="10" t="s">
        <v>5782</v>
      </c>
      <c r="V12" s="10" t="s">
        <v>5783</v>
      </c>
      <c r="W12" s="10" t="s">
        <v>95</v>
      </c>
      <c r="X12" s="10" t="s">
        <v>76</v>
      </c>
      <c r="Y12" s="10" t="s">
        <v>77</v>
      </c>
      <c r="Z12" s="10">
        <v>20</v>
      </c>
      <c r="AA12" s="10">
        <v>28.57</v>
      </c>
      <c r="AB12" s="10">
        <v>8550</v>
      </c>
      <c r="AC12" s="10" t="str">
        <f>Z12*AB12</f>
        <v>0</v>
      </c>
      <c r="AD12" s="10">
        <v>28</v>
      </c>
      <c r="AE12" s="10">
        <v>46</v>
      </c>
      <c r="AF12" s="10" t="str">
        <f>(AC12*(100-AE12))/100</f>
        <v>0</v>
      </c>
      <c r="AG12" s="10" t="str">
        <f>SUM(AF12:AF13)+P12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  <c r="AM12" t="s">
        <v>795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 t="s">
        <v>88</v>
      </c>
      <c r="Z13" s="10">
        <v>50</v>
      </c>
      <c r="AA13" s="10">
        <v>71.43</v>
      </c>
      <c r="AB13" s="10">
        <v>8550</v>
      </c>
      <c r="AC13" s="10" t="str">
        <f>Z13*AB13</f>
        <v>0</v>
      </c>
      <c r="AD13" s="10">
        <v>28</v>
      </c>
      <c r="AE13" s="10">
        <v>46</v>
      </c>
      <c r="AF13" s="10" t="str">
        <f>(AC13*(100-AE13))/100</f>
        <v>0</v>
      </c>
      <c r="AG13" s="10" t="str">
        <f>SUM(AF12:AF13)+P12</f>
        <v>0</v>
      </c>
      <c r="AH13" s="10" t="str">
        <f>(AG13*AA13)/100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71</v>
      </c>
    </row>
    <row r="14" spans="1:39">
      <c r="A14" s="10" t="s">
        <v>5771</v>
      </c>
      <c r="B14" s="10" t="s">
        <v>5772</v>
      </c>
      <c r="C14" s="10" t="s">
        <v>5773</v>
      </c>
      <c r="D14" s="10" t="s">
        <v>5774</v>
      </c>
      <c r="E14" s="10">
        <v>4</v>
      </c>
      <c r="F14" s="10">
        <v>17703</v>
      </c>
      <c r="G14" s="10" t="s">
        <v>5784</v>
      </c>
      <c r="H14" s="10" t="s">
        <v>40</v>
      </c>
      <c r="I14" s="10" t="s">
        <v>5785</v>
      </c>
      <c r="J14" s="10">
        <v>0</v>
      </c>
      <c r="K14" s="10">
        <v>3</v>
      </c>
      <c r="L14" s="10" t="s">
        <v>744</v>
      </c>
      <c r="M14" s="10" t="s">
        <v>43</v>
      </c>
      <c r="N14" s="10" t="str">
        <f>((J14*400)+(K14*100))+L14</f>
        <v>0</v>
      </c>
      <c r="O14" s="10" t="s">
        <v>223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8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5786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5787</v>
      </c>
      <c r="B10" s="10" t="s">
        <v>5788</v>
      </c>
      <c r="C10" s="10" t="s">
        <v>5789</v>
      </c>
      <c r="D10" s="10" t="s">
        <v>5790</v>
      </c>
      <c r="E10" s="10">
        <v>1</v>
      </c>
      <c r="F10" s="10">
        <v>18663</v>
      </c>
      <c r="G10" s="10" t="s">
        <v>5791</v>
      </c>
      <c r="H10" s="10" t="s">
        <v>40</v>
      </c>
      <c r="I10" s="10" t="s">
        <v>5792</v>
      </c>
      <c r="J10" s="10">
        <v>0</v>
      </c>
      <c r="K10" s="10">
        <v>0</v>
      </c>
      <c r="L10" s="10" t="s">
        <v>267</v>
      </c>
      <c r="M10" s="10" t="s">
        <v>620</v>
      </c>
      <c r="N10" s="10" t="str">
        <f>((J10*400)+(K10*100))+L10</f>
        <v>0</v>
      </c>
      <c r="O10" s="10" t="s">
        <v>369</v>
      </c>
      <c r="P10" s="10" t="str">
        <f>N10*O10</f>
        <v>0</v>
      </c>
      <c r="Q10" s="10">
        <v>1</v>
      </c>
      <c r="R10" s="10" t="s">
        <v>5787</v>
      </c>
      <c r="S10" s="10" t="s">
        <v>5788</v>
      </c>
      <c r="T10" s="10" t="s">
        <v>5793</v>
      </c>
      <c r="U10" s="10" t="s">
        <v>5794</v>
      </c>
      <c r="V10" s="10" t="s">
        <v>5795</v>
      </c>
      <c r="W10" s="10" t="s">
        <v>371</v>
      </c>
      <c r="X10" s="10" t="s">
        <v>76</v>
      </c>
      <c r="Y10" s="10" t="s">
        <v>482</v>
      </c>
      <c r="Z10" s="10">
        <v>48</v>
      </c>
      <c r="AA10" s="10">
        <v>25</v>
      </c>
      <c r="AB10" s="10">
        <v>8150</v>
      </c>
      <c r="AC10" s="10" t="str">
        <f>Z10*AB10</f>
        <v>0</v>
      </c>
      <c r="AD10" s="10">
        <v>9</v>
      </c>
      <c r="AE10" s="10">
        <v>9</v>
      </c>
      <c r="AF10" s="10" t="str">
        <f>(AC10*(100-AE10))/100</f>
        <v>0</v>
      </c>
      <c r="AG10" s="10" t="str">
        <f>SUM(AF10:AF11)+P10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5796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 t="s">
        <v>70</v>
      </c>
      <c r="Z11" s="10">
        <v>144</v>
      </c>
      <c r="AA11" s="10">
        <v>75</v>
      </c>
      <c r="AB11" s="10">
        <v>8150</v>
      </c>
      <c r="AC11" s="10" t="str">
        <f>Z11*AB11</f>
        <v>0</v>
      </c>
      <c r="AD11" s="10">
        <v>9</v>
      </c>
      <c r="AE11" s="10">
        <v>9</v>
      </c>
      <c r="AF11" s="10" t="str">
        <f>(AC11*(100-AE11))/100</f>
        <v>0</v>
      </c>
      <c r="AG11" s="10" t="str">
        <f>SUM(AF10:AF11)+P10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2660</v>
      </c>
    </row>
    <row r="12" spans="1:39">
      <c r="A12" s="10" t="s">
        <v>5787</v>
      </c>
      <c r="B12" s="10" t="s">
        <v>5788</v>
      </c>
      <c r="C12" s="10" t="s">
        <v>5789</v>
      </c>
      <c r="D12" s="10" t="s">
        <v>5790</v>
      </c>
      <c r="E12" s="10">
        <v>2</v>
      </c>
      <c r="F12" s="10">
        <v>18706</v>
      </c>
      <c r="G12" s="10" t="s">
        <v>5797</v>
      </c>
      <c r="H12" s="10" t="s">
        <v>40</v>
      </c>
      <c r="I12" s="10" t="s">
        <v>5798</v>
      </c>
      <c r="J12" s="10">
        <v>1</v>
      </c>
      <c r="K12" s="10">
        <v>0</v>
      </c>
      <c r="L12" s="10" t="s">
        <v>80</v>
      </c>
      <c r="M12" s="10" t="s">
        <v>212</v>
      </c>
      <c r="N12" s="10" t="str">
        <f>((J12*400)+(K12*100))+L12</f>
        <v>0</v>
      </c>
      <c r="O12" s="10" t="s">
        <v>186</v>
      </c>
      <c r="P12" s="10" t="str">
        <f>N12*O12</f>
        <v>0</v>
      </c>
      <c r="Q12" s="10">
        <v>1</v>
      </c>
      <c r="R12" s="10" t="s">
        <v>5787</v>
      </c>
      <c r="S12" s="10" t="s">
        <v>5788</v>
      </c>
      <c r="T12" s="10" t="s">
        <v>5793</v>
      </c>
      <c r="U12" s="10" t="s">
        <v>5794</v>
      </c>
      <c r="V12" s="10" t="s">
        <v>5799</v>
      </c>
      <c r="W12" s="10" t="s">
        <v>411</v>
      </c>
      <c r="X12" s="10" t="s">
        <v>76</v>
      </c>
      <c r="Y12" s="10" t="s">
        <v>88</v>
      </c>
      <c r="Z12" s="10">
        <v>676</v>
      </c>
      <c r="AA12" s="10">
        <v>100</v>
      </c>
      <c r="AB12" s="10">
        <v>7900</v>
      </c>
      <c r="AC12" s="10" t="str">
        <f>Z12*AB12</f>
        <v>0</v>
      </c>
      <c r="AD12" s="10">
        <v>3</v>
      </c>
      <c r="AE12" s="10">
        <v>3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483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9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1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5800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5801</v>
      </c>
      <c r="B10" s="10" t="s">
        <v>5802</v>
      </c>
      <c r="C10" s="10" t="s">
        <v>5803</v>
      </c>
      <c r="D10" s="10" t="s">
        <v>5804</v>
      </c>
      <c r="E10" s="10">
        <v>1</v>
      </c>
      <c r="F10" s="10">
        <v>17776</v>
      </c>
      <c r="G10" s="10" t="s">
        <v>5805</v>
      </c>
      <c r="H10" s="10" t="s">
        <v>40</v>
      </c>
      <c r="I10" s="10" t="s">
        <v>5806</v>
      </c>
      <c r="J10" s="10">
        <v>0</v>
      </c>
      <c r="K10" s="10">
        <v>2</v>
      </c>
      <c r="L10" s="10" t="s">
        <v>80</v>
      </c>
      <c r="M10" s="10" t="s">
        <v>122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</row>
    <row r="11" spans="1:38">
      <c r="A11" s="10" t="s">
        <v>5801</v>
      </c>
      <c r="B11" s="10" t="s">
        <v>5802</v>
      </c>
      <c r="C11" s="10" t="s">
        <v>5803</v>
      </c>
      <c r="D11" s="10" t="s">
        <v>5804</v>
      </c>
      <c r="E11" s="10">
        <v>2</v>
      </c>
      <c r="F11" s="10">
        <v>17777</v>
      </c>
      <c r="G11" s="10" t="s">
        <v>5807</v>
      </c>
      <c r="H11" s="10" t="s">
        <v>40</v>
      </c>
      <c r="I11" s="10" t="s">
        <v>5808</v>
      </c>
      <c r="J11" s="10">
        <v>2</v>
      </c>
      <c r="K11" s="10">
        <v>2</v>
      </c>
      <c r="L11" s="10" t="s">
        <v>438</v>
      </c>
      <c r="M11" s="10" t="s">
        <v>122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0.3</v>
      </c>
      <c r="AL11" s="10" t="str">
        <f>ROUND(AJ11*(AK11/100),2)</f>
        <v>0</v>
      </c>
    </row>
    <row r="12" spans="1:38">
      <c r="A12" s="10" t="s">
        <v>5801</v>
      </c>
      <c r="B12" s="10" t="s">
        <v>5802</v>
      </c>
      <c r="C12" s="10" t="s">
        <v>5803</v>
      </c>
      <c r="D12" s="10" t="s">
        <v>5804</v>
      </c>
      <c r="E12" s="10">
        <v>3</v>
      </c>
      <c r="F12" s="10">
        <v>18006</v>
      </c>
      <c r="G12" s="10" t="s">
        <v>5809</v>
      </c>
      <c r="H12" s="10" t="s">
        <v>40</v>
      </c>
      <c r="I12" s="10" t="s">
        <v>5810</v>
      </c>
      <c r="J12" s="10">
        <v>2</v>
      </c>
      <c r="K12" s="10">
        <v>2</v>
      </c>
      <c r="L12" s="10" t="s">
        <v>236</v>
      </c>
      <c r="M12" s="10" t="s">
        <v>73</v>
      </c>
      <c r="N12" s="10" t="str">
        <f>((J12*400)+(K12*100))+L12</f>
        <v>0</v>
      </c>
      <c r="O12" s="10" t="s">
        <v>439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0.3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 t="s">
        <v>46</v>
      </c>
      <c r="AL13" s="10" t="str">
        <f>SUM(AL10:AL12)</f>
        <v>0</v>
      </c>
    </row>
    <row r="14" spans="1:38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 t="s">
        <v>47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49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50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51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52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53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54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9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5811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5812</v>
      </c>
      <c r="B10" s="10" t="s">
        <v>5813</v>
      </c>
      <c r="C10" s="10" t="s">
        <v>5814</v>
      </c>
      <c r="D10" s="10" t="s">
        <v>5815</v>
      </c>
      <c r="E10" s="10">
        <v>1</v>
      </c>
      <c r="F10" s="10">
        <v>18681</v>
      </c>
      <c r="G10" s="10" t="s">
        <v>5816</v>
      </c>
      <c r="H10" s="10" t="s">
        <v>40</v>
      </c>
      <c r="I10" s="10" t="s">
        <v>5817</v>
      </c>
      <c r="J10" s="10">
        <v>0</v>
      </c>
      <c r="K10" s="10">
        <v>0</v>
      </c>
      <c r="L10" s="10" t="s">
        <v>5818</v>
      </c>
      <c r="M10" s="10" t="s">
        <v>620</v>
      </c>
      <c r="N10" s="10" t="str">
        <f>((J10*400)+(K10*100))+L10</f>
        <v>0</v>
      </c>
      <c r="O10" s="10" t="s">
        <v>369</v>
      </c>
      <c r="P10" s="10" t="str">
        <f>N10*O10</f>
        <v>0</v>
      </c>
      <c r="Q10" s="10">
        <v>1</v>
      </c>
      <c r="R10" s="10" t="s">
        <v>5812</v>
      </c>
      <c r="S10" s="10" t="s">
        <v>5813</v>
      </c>
      <c r="T10" s="10" t="s">
        <v>5819</v>
      </c>
      <c r="U10" s="10" t="s">
        <v>5820</v>
      </c>
      <c r="V10" s="10" t="s">
        <v>5816</v>
      </c>
      <c r="W10" s="10" t="s">
        <v>371</v>
      </c>
      <c r="X10" s="10" t="s">
        <v>76</v>
      </c>
      <c r="Y10" s="10" t="s">
        <v>77</v>
      </c>
      <c r="Z10" s="10">
        <v>32</v>
      </c>
      <c r="AA10" s="10">
        <v>33.33</v>
      </c>
      <c r="AB10" s="10">
        <v>8150</v>
      </c>
      <c r="AC10" s="10" t="str">
        <f>Z10*AB10</f>
        <v>0</v>
      </c>
      <c r="AD10" s="10">
        <v>5</v>
      </c>
      <c r="AE10" s="10">
        <v>5</v>
      </c>
      <c r="AF10" s="10" t="str">
        <f>(AC10*(100-AE10))/100</f>
        <v>0</v>
      </c>
      <c r="AG10" s="10" t="str">
        <f>SUM(AF10:AF11)+P10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0.3</v>
      </c>
      <c r="AL10" s="10" t="str">
        <f>ROUND(AJ10*(AK10/100),2)</f>
        <v>0</v>
      </c>
      <c r="AM10" t="s">
        <v>5821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 t="s">
        <v>70</v>
      </c>
      <c r="Z11" s="10">
        <v>64</v>
      </c>
      <c r="AA11" s="10">
        <v>66.67</v>
      </c>
      <c r="AB11" s="10">
        <v>8150</v>
      </c>
      <c r="AC11" s="10" t="str">
        <f>Z11*AB11</f>
        <v>0</v>
      </c>
      <c r="AD11" s="10">
        <v>5</v>
      </c>
      <c r="AE11" s="10">
        <v>5</v>
      </c>
      <c r="AF11" s="10" t="str">
        <f>(AC11*(100-AE11))/100</f>
        <v>0</v>
      </c>
      <c r="AG11" s="10" t="str">
        <f>SUM(AF10:AF11)+P10</f>
        <v>0</v>
      </c>
      <c r="AH11" s="10" t="str">
        <f>(AG11*AA11)/100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5822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9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5823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5824</v>
      </c>
      <c r="B10" s="10" t="s">
        <v>5825</v>
      </c>
      <c r="C10" s="10" t="s">
        <v>5826</v>
      </c>
      <c r="D10" s="10" t="s">
        <v>5827</v>
      </c>
      <c r="E10" s="10">
        <v>1</v>
      </c>
      <c r="F10" s="10">
        <v>17985</v>
      </c>
      <c r="G10" s="10" t="s">
        <v>5828</v>
      </c>
      <c r="H10" s="10" t="s">
        <v>40</v>
      </c>
      <c r="I10" s="10" t="s">
        <v>5829</v>
      </c>
      <c r="J10" s="10">
        <v>0</v>
      </c>
      <c r="K10" s="10">
        <v>1</v>
      </c>
      <c r="L10" s="10" t="s">
        <v>493</v>
      </c>
      <c r="M10" s="10" t="s">
        <v>43</v>
      </c>
      <c r="N10" s="10" t="str">
        <f>((J10*400)+(K10*100))+L10</f>
        <v>0</v>
      </c>
      <c r="O10" s="10" t="s">
        <v>44</v>
      </c>
      <c r="P10" s="10" t="str">
        <f>N10*O10</f>
        <v>0</v>
      </c>
      <c r="Q10" s="10">
        <v>1</v>
      </c>
      <c r="R10" s="10" t="s">
        <v>5824</v>
      </c>
      <c r="S10" s="10" t="s">
        <v>5825</v>
      </c>
      <c r="T10" s="10" t="s">
        <v>5830</v>
      </c>
      <c r="U10" s="10" t="s">
        <v>5831</v>
      </c>
      <c r="V10" s="10" t="s">
        <v>5832</v>
      </c>
      <c r="W10" s="10" t="s">
        <v>101</v>
      </c>
      <c r="X10" s="10" t="s">
        <v>69</v>
      </c>
      <c r="Y10" s="10" t="s">
        <v>159</v>
      </c>
      <c r="Z10" s="10">
        <v>108</v>
      </c>
      <c r="AA10" s="10">
        <v>100</v>
      </c>
      <c r="AB10" s="10">
        <v>8550</v>
      </c>
      <c r="AC10" s="10" t="str">
        <f>Z10*AB10</f>
        <v>0</v>
      </c>
      <c r="AD10" s="10">
        <v>46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 t="str">
        <f>IF(AF10&lt;=10000000,AF10,10000000)</f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9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2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5833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5834</v>
      </c>
      <c r="B10" s="10" t="s">
        <v>5835</v>
      </c>
      <c r="C10" s="10" t="s">
        <v>5836</v>
      </c>
      <c r="D10" s="10" t="s">
        <v>5837</v>
      </c>
      <c r="E10" s="10">
        <v>1</v>
      </c>
      <c r="F10" s="10">
        <v>16612</v>
      </c>
      <c r="G10" s="10" t="s">
        <v>5838</v>
      </c>
      <c r="H10" s="10" t="s">
        <v>40</v>
      </c>
      <c r="I10" s="10" t="s">
        <v>5839</v>
      </c>
      <c r="J10" s="10">
        <v>0</v>
      </c>
      <c r="K10" s="10">
        <v>1</v>
      </c>
      <c r="L10" s="10" t="s">
        <v>1642</v>
      </c>
      <c r="M10" s="10" t="s">
        <v>43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 t="s">
        <v>45</v>
      </c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P10</f>
        <v>0</v>
      </c>
      <c r="AH10" s="10" t="str">
        <f>AG10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</row>
    <row r="11" spans="1:38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176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176</v>
      </c>
      <c r="M12" s="10" t="s">
        <v>43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>
        <v>4</v>
      </c>
      <c r="K13" s="10">
        <v>0</v>
      </c>
      <c r="L13" s="10" t="s">
        <v>744</v>
      </c>
      <c r="M13" s="10" t="s">
        <v>81</v>
      </c>
      <c r="N13" s="10" t="str">
        <f>((J13*400)+(K13*100))+L13</f>
        <v>0</v>
      </c>
      <c r="O13" s="10" t="s">
        <v>112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0.01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 t="s">
        <v>46</v>
      </c>
      <c r="AL14" s="10" t="str">
        <f>SUM(AL10:AL13)</f>
        <v>0</v>
      </c>
    </row>
    <row r="15" spans="1:38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 t="s">
        <v>47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48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49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50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51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52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53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54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9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5840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5841</v>
      </c>
      <c r="S10" s="10" t="s">
        <v>5842</v>
      </c>
      <c r="T10" s="10" t="s">
        <v>5843</v>
      </c>
      <c r="U10" s="10" t="s">
        <v>5844</v>
      </c>
      <c r="V10" s="10" t="s">
        <v>5845</v>
      </c>
      <c r="W10" s="10" t="s">
        <v>68</v>
      </c>
      <c r="X10" s="10" t="s">
        <v>69</v>
      </c>
      <c r="Y10" s="10" t="s">
        <v>88</v>
      </c>
      <c r="Z10" s="10">
        <v>225</v>
      </c>
      <c r="AA10" s="10">
        <v>100</v>
      </c>
      <c r="AB10" s="10">
        <v>8400</v>
      </c>
      <c r="AC10" s="10" t="str">
        <f>Z10*AB10</f>
        <v>0</v>
      </c>
      <c r="AD10" s="10">
        <v>28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9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5846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>
        <v>1</v>
      </c>
      <c r="R10" s="10" t="s">
        <v>5847</v>
      </c>
      <c r="S10" s="10"/>
      <c r="T10" s="10" t="s">
        <v>5848</v>
      </c>
      <c r="U10" s="10" t="s">
        <v>5849</v>
      </c>
      <c r="V10" s="10" t="s">
        <v>5850</v>
      </c>
      <c r="W10" s="10" t="s">
        <v>68</v>
      </c>
      <c r="X10" s="10" t="s">
        <v>69</v>
      </c>
      <c r="Y10" s="10" t="s">
        <v>88</v>
      </c>
      <c r="Z10" s="10">
        <v>147</v>
      </c>
      <c r="AA10" s="10">
        <v>100</v>
      </c>
      <c r="AB10" s="10">
        <v>8400</v>
      </c>
      <c r="AC10" s="10" t="str">
        <f>Z10*AB10</f>
        <v>0</v>
      </c>
      <c r="AD10" s="10">
        <v>14</v>
      </c>
      <c r="AE10" s="10">
        <v>46</v>
      </c>
      <c r="AF10" s="10" t="str">
        <f>(AC10*(100-AE10))/100</f>
        <v>0</v>
      </c>
      <c r="AG10" s="10" t="str">
        <f>P10+AF10</f>
        <v>0</v>
      </c>
      <c r="AH10" s="10" t="str">
        <f>AF10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9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3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5851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5852</v>
      </c>
      <c r="B10" s="10" t="s">
        <v>5853</v>
      </c>
      <c r="C10" s="10" t="s">
        <v>5854</v>
      </c>
      <c r="D10" s="10" t="s">
        <v>5855</v>
      </c>
      <c r="E10" s="10">
        <v>1</v>
      </c>
      <c r="F10" s="10">
        <v>15794</v>
      </c>
      <c r="G10" s="10" t="s">
        <v>5856</v>
      </c>
      <c r="H10" s="10" t="s">
        <v>40</v>
      </c>
      <c r="I10" s="10" t="s">
        <v>5857</v>
      </c>
      <c r="J10" s="10">
        <v>13</v>
      </c>
      <c r="K10" s="10">
        <v>0</v>
      </c>
      <c r="L10" s="10" t="s">
        <v>819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 t="s">
        <v>5852</v>
      </c>
      <c r="B11" s="10" t="s">
        <v>5853</v>
      </c>
      <c r="C11" s="10" t="s">
        <v>5854</v>
      </c>
      <c r="D11" s="10" t="s">
        <v>5855</v>
      </c>
      <c r="E11" s="10">
        <v>2</v>
      </c>
      <c r="F11" s="10">
        <v>15892</v>
      </c>
      <c r="G11" s="10" t="s">
        <v>5858</v>
      </c>
      <c r="H11" s="10" t="s">
        <v>40</v>
      </c>
      <c r="I11" s="10" t="s">
        <v>5859</v>
      </c>
      <c r="J11" s="10">
        <v>16</v>
      </c>
      <c r="K11" s="10">
        <v>0</v>
      </c>
      <c r="L11" s="10" t="s">
        <v>80</v>
      </c>
      <c r="M11" s="10" t="s">
        <v>81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AF11+P11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0.01</v>
      </c>
      <c r="AL11" s="10" t="str">
        <f>ROUND(AJ11*(AK11/100),2)</f>
        <v>0</v>
      </c>
    </row>
    <row r="12" spans="1:38">
      <c r="A12" s="10" t="s">
        <v>5852</v>
      </c>
      <c r="B12" s="10" t="s">
        <v>5853</v>
      </c>
      <c r="C12" s="10" t="s">
        <v>5854</v>
      </c>
      <c r="D12" s="10" t="s">
        <v>5855</v>
      </c>
      <c r="E12" s="10">
        <v>3</v>
      </c>
      <c r="F12" s="10">
        <v>15893</v>
      </c>
      <c r="G12" s="10" t="s">
        <v>5860</v>
      </c>
      <c r="H12" s="10" t="s">
        <v>40</v>
      </c>
      <c r="I12" s="10" t="s">
        <v>5861</v>
      </c>
      <c r="J12" s="10">
        <v>12</v>
      </c>
      <c r="K12" s="10">
        <v>1</v>
      </c>
      <c r="L12" s="10" t="s">
        <v>227</v>
      </c>
      <c r="M12" s="10" t="s">
        <v>81</v>
      </c>
      <c r="N12" s="10" t="str">
        <f>((J12*400)+(K12*100))+L12</f>
        <v>0</v>
      </c>
      <c r="O12" s="10" t="s">
        <v>112</v>
      </c>
      <c r="P12" s="10" t="str">
        <f>N12*O12</f>
        <v>0</v>
      </c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AF12+P12</f>
        <v>0</v>
      </c>
      <c r="AH12" s="10" t="str">
        <f>AG12</f>
        <v>0</v>
      </c>
      <c r="AI12" s="10">
        <v>50000000</v>
      </c>
      <c r="AJ12" s="10" t="str">
        <f>IF((AI12-AH12) &gt; 1,0,IF((AI12-AH12)&lt;0,AH12-AI12,AI12-AH12))</f>
        <v>0</v>
      </c>
      <c r="AK12" s="10">
        <v>0.01</v>
      </c>
      <c r="AL12" s="10" t="str">
        <f>ROUND(AJ12*(AK12/100),2)</f>
        <v>0</v>
      </c>
    </row>
    <row r="13" spans="1:38">
      <c r="A13" s="10" t="s">
        <v>5852</v>
      </c>
      <c r="B13" s="10" t="s">
        <v>5853</v>
      </c>
      <c r="C13" s="10" t="s">
        <v>5854</v>
      </c>
      <c r="D13" s="10" t="s">
        <v>5855</v>
      </c>
      <c r="E13" s="10">
        <v>4</v>
      </c>
      <c r="F13" s="10">
        <v>15945</v>
      </c>
      <c r="G13" s="10" t="s">
        <v>5862</v>
      </c>
      <c r="H13" s="10" t="s">
        <v>40</v>
      </c>
      <c r="I13" s="10" t="s">
        <v>5863</v>
      </c>
      <c r="J13" s="10">
        <v>0</v>
      </c>
      <c r="K13" s="10">
        <v>1</v>
      </c>
      <c r="L13" s="10" t="s">
        <v>1075</v>
      </c>
      <c r="M13" s="10" t="s">
        <v>63</v>
      </c>
      <c r="N13" s="10" t="str">
        <f>((J13*400)+(K13*100))+L13</f>
        <v>0</v>
      </c>
      <c r="O13" s="10" t="s">
        <v>281</v>
      </c>
      <c r="P13" s="10" t="str">
        <f>N13*O13</f>
        <v>0</v>
      </c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AF13+P13</f>
        <v>0</v>
      </c>
      <c r="AH13" s="10" t="str">
        <f>AG13</f>
        <v>0</v>
      </c>
      <c r="AI13" s="10">
        <v>50000000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8">
      <c r="A14" s="10" t="s">
        <v>5852</v>
      </c>
      <c r="B14" s="10" t="s">
        <v>5853</v>
      </c>
      <c r="C14" s="10" t="s">
        <v>5854</v>
      </c>
      <c r="D14" s="10" t="s">
        <v>5855</v>
      </c>
      <c r="E14" s="10">
        <v>5</v>
      </c>
      <c r="F14" s="10">
        <v>15950</v>
      </c>
      <c r="G14" s="10" t="s">
        <v>5864</v>
      </c>
      <c r="H14" s="10" t="s">
        <v>40</v>
      </c>
      <c r="I14" s="10" t="s">
        <v>5865</v>
      </c>
      <c r="J14" s="10">
        <v>0</v>
      </c>
      <c r="K14" s="10">
        <v>1</v>
      </c>
      <c r="L14" s="10" t="s">
        <v>219</v>
      </c>
      <c r="M14" s="10" t="s">
        <v>212</v>
      </c>
      <c r="N14" s="10" t="str">
        <f>((J14*400)+(K14*100))+L14</f>
        <v>0</v>
      </c>
      <c r="O14" s="10" t="s">
        <v>112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8">
      <c r="A15" s="10"/>
      <c r="B15" s="10"/>
      <c r="C15" s="10"/>
      <c r="D15" s="10"/>
      <c r="E15" s="10"/>
      <c r="F15" s="10"/>
      <c r="G15" s="10"/>
      <c r="H15" s="10"/>
      <c r="I15" s="10"/>
      <c r="J15" s="10">
        <v>0</v>
      </c>
      <c r="K15" s="10">
        <v>0</v>
      </c>
      <c r="L15" s="10" t="s">
        <v>113</v>
      </c>
      <c r="M15" s="10" t="s">
        <v>212</v>
      </c>
      <c r="N15" s="10" t="str">
        <f>((J15*400)+(K15*100))+L15</f>
        <v>0</v>
      </c>
      <c r="O15" s="10" t="s">
        <v>112</v>
      </c>
      <c r="P15" s="10" t="str">
        <f>N15*O15</f>
        <v>0</v>
      </c>
      <c r="Q15" s="10"/>
      <c r="R15" s="10"/>
      <c r="S15" s="10"/>
      <c r="T15" s="10"/>
      <c r="U15" s="10"/>
      <c r="V15" s="10"/>
      <c r="W15" s="10" t="s">
        <v>45</v>
      </c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P15</f>
        <v>0</v>
      </c>
      <c r="AH15" s="10" t="str">
        <f>AG15</f>
        <v>0</v>
      </c>
      <c r="AI15" s="10">
        <v>0</v>
      </c>
      <c r="AJ15" s="10" t="str">
        <f>IF((AI15-AH15) &gt; 1,0,IF((AI15-AH15)&lt;0,AH15-AI15,AI15-AH15))</f>
        <v>0</v>
      </c>
      <c r="AK15" s="10">
        <v>0.02</v>
      </c>
      <c r="AL15" s="10" t="str">
        <f>ROUND(AJ15*(AK15/100),2)</f>
        <v>0</v>
      </c>
    </row>
    <row r="16" spans="1:38">
      <c r="A16" s="10"/>
      <c r="B16" s="10"/>
      <c r="C16" s="10"/>
      <c r="D16" s="10"/>
      <c r="E16" s="10"/>
      <c r="F16" s="10"/>
      <c r="G16" s="10"/>
      <c r="H16" s="10"/>
      <c r="I16" s="10"/>
      <c r="J16" s="10">
        <v>0</v>
      </c>
      <c r="K16" s="10">
        <v>0</v>
      </c>
      <c r="L16" s="10" t="s">
        <v>145</v>
      </c>
      <c r="M16" s="10" t="s">
        <v>212</v>
      </c>
      <c r="N16" s="10" t="str">
        <f>((J16*400)+(K16*100))+L16</f>
        <v>0</v>
      </c>
      <c r="O16" s="10" t="s">
        <v>112</v>
      </c>
      <c r="P16" s="10" t="str">
        <f>N16*O16</f>
        <v>0</v>
      </c>
      <c r="Q16" s="10"/>
      <c r="R16" s="10"/>
      <c r="S16" s="10"/>
      <c r="T16" s="10"/>
      <c r="U16" s="10"/>
      <c r="V16" s="10"/>
      <c r="W16" s="10" t="s">
        <v>45</v>
      </c>
      <c r="X16" s="10"/>
      <c r="Y16" s="10"/>
      <c r="Z16" s="10"/>
      <c r="AA16" s="10"/>
      <c r="AB16" s="10"/>
      <c r="AC16" s="10"/>
      <c r="AD16" s="10"/>
      <c r="AE16" s="10"/>
      <c r="AF16" s="10"/>
      <c r="AG16" s="10" t="str">
        <f>P16</f>
        <v>0</v>
      </c>
      <c r="AH16" s="10" t="str">
        <f>AG16</f>
        <v>0</v>
      </c>
      <c r="AI16" s="10">
        <v>0</v>
      </c>
      <c r="AJ16" s="10" t="str">
        <f>IF((AI16-AH16) &gt; 1,0,IF((AI16-AH16)&lt;0,AH16-AI16,AI16-AH16))</f>
        <v>0</v>
      </c>
      <c r="AK16" s="10">
        <v>0.02</v>
      </c>
      <c r="AL16" s="10" t="str">
        <f>ROUND(AJ16*(AK16/100),2)</f>
        <v>0</v>
      </c>
    </row>
    <row r="17" spans="1:38">
      <c r="A17" s="10"/>
      <c r="B17" s="10"/>
      <c r="C17" s="10"/>
      <c r="D17" s="10"/>
      <c r="E17" s="10"/>
      <c r="F17" s="10"/>
      <c r="G17" s="10"/>
      <c r="H17" s="10"/>
      <c r="I17" s="10"/>
      <c r="J17" s="10">
        <v>0</v>
      </c>
      <c r="K17" s="10">
        <v>0</v>
      </c>
      <c r="L17" s="10" t="s">
        <v>264</v>
      </c>
      <c r="M17" s="10" t="s">
        <v>212</v>
      </c>
      <c r="N17" s="10" t="str">
        <f>((J17*400)+(K17*100))+L17</f>
        <v>0</v>
      </c>
      <c r="O17" s="10" t="s">
        <v>112</v>
      </c>
      <c r="P17" s="10" t="str">
        <f>N17*O17</f>
        <v>0</v>
      </c>
      <c r="Q17" s="10"/>
      <c r="R17" s="10"/>
      <c r="S17" s="10"/>
      <c r="T17" s="10"/>
      <c r="U17" s="10"/>
      <c r="V17" s="10"/>
      <c r="W17" s="10" t="s">
        <v>45</v>
      </c>
      <c r="X17" s="10"/>
      <c r="Y17" s="10"/>
      <c r="Z17" s="10"/>
      <c r="AA17" s="10"/>
      <c r="AB17" s="10"/>
      <c r="AC17" s="10"/>
      <c r="AD17" s="10"/>
      <c r="AE17" s="10"/>
      <c r="AF17" s="10"/>
      <c r="AG17" s="10" t="str">
        <f>P17</f>
        <v>0</v>
      </c>
      <c r="AH17" s="10" t="str">
        <f>AG17</f>
        <v>0</v>
      </c>
      <c r="AI17" s="10">
        <v>0</v>
      </c>
      <c r="AJ17" s="10" t="str">
        <f>IF((AI17-AH17) &gt; 1,0,IF((AI17-AH17)&lt;0,AH17-AI17,AI17-AH17))</f>
        <v>0</v>
      </c>
      <c r="AK17" s="10">
        <v>0.02</v>
      </c>
      <c r="AL17" s="10" t="str">
        <f>ROUND(AJ17*(AK17/100),2)</f>
        <v>0</v>
      </c>
    </row>
    <row r="18" spans="1:38">
      <c r="A18" s="10"/>
      <c r="B18" s="10"/>
      <c r="C18" s="10"/>
      <c r="D18" s="10"/>
      <c r="E18" s="10"/>
      <c r="F18" s="10"/>
      <c r="G18" s="10"/>
      <c r="H18" s="10"/>
      <c r="I18" s="10"/>
      <c r="J18" s="10">
        <v>0</v>
      </c>
      <c r="K18" s="10">
        <v>0</v>
      </c>
      <c r="L18" s="10" t="s">
        <v>263</v>
      </c>
      <c r="M18" s="10" t="s">
        <v>212</v>
      </c>
      <c r="N18" s="10" t="str">
        <f>((J18*400)+(K18*100))+L18</f>
        <v>0</v>
      </c>
      <c r="O18" s="10" t="s">
        <v>112</v>
      </c>
      <c r="P18" s="10" t="str">
        <f>N18*O18</f>
        <v>0</v>
      </c>
      <c r="Q18" s="10"/>
      <c r="R18" s="10"/>
      <c r="S18" s="10"/>
      <c r="T18" s="10"/>
      <c r="U18" s="10"/>
      <c r="V18" s="10"/>
      <c r="W18" s="10" t="s">
        <v>45</v>
      </c>
      <c r="X18" s="10"/>
      <c r="Y18" s="10"/>
      <c r="Z18" s="10"/>
      <c r="AA18" s="10"/>
      <c r="AB18" s="10"/>
      <c r="AC18" s="10"/>
      <c r="AD18" s="10"/>
      <c r="AE18" s="10"/>
      <c r="AF18" s="10"/>
      <c r="AG18" s="10" t="str">
        <f>P18</f>
        <v>0</v>
      </c>
      <c r="AH18" s="10" t="str">
        <f>AG18</f>
        <v>0</v>
      </c>
      <c r="AI18" s="10">
        <v>0</v>
      </c>
      <c r="AJ18" s="10" t="str">
        <f>IF((AI18-AH18) &gt; 1,0,IF((AI18-AH18)&lt;0,AH18-AI18,AI18-AH18))</f>
        <v>0</v>
      </c>
      <c r="AK18" s="10">
        <v>0.02</v>
      </c>
      <c r="AL18" s="10" t="str">
        <f>ROUND(AJ18*(AK18/100),2)</f>
        <v>0</v>
      </c>
    </row>
    <row r="19" spans="1:38">
      <c r="A19" s="10"/>
      <c r="B19" s="10"/>
      <c r="C19" s="10"/>
      <c r="D19" s="10"/>
      <c r="E19" s="10"/>
      <c r="F19" s="10"/>
      <c r="G19" s="10"/>
      <c r="H19" s="10"/>
      <c r="I19" s="10"/>
      <c r="J19" s="10">
        <v>0</v>
      </c>
      <c r="K19" s="10">
        <v>0</v>
      </c>
      <c r="L19" s="10" t="s">
        <v>5866</v>
      </c>
      <c r="M19" s="10" t="s">
        <v>212</v>
      </c>
      <c r="N19" s="10" t="str">
        <f>((J19*400)+(K19*100))+L19</f>
        <v>0</v>
      </c>
      <c r="O19" s="10" t="s">
        <v>112</v>
      </c>
      <c r="P19" s="10" t="str">
        <f>N19*O19</f>
        <v>0</v>
      </c>
      <c r="Q19" s="10"/>
      <c r="R19" s="10"/>
      <c r="S19" s="10"/>
      <c r="T19" s="10"/>
      <c r="U19" s="10"/>
      <c r="V19" s="10"/>
      <c r="W19" s="10" t="s">
        <v>45</v>
      </c>
      <c r="X19" s="10"/>
      <c r="Y19" s="10"/>
      <c r="Z19" s="10"/>
      <c r="AA19" s="10"/>
      <c r="AB19" s="10"/>
      <c r="AC19" s="10"/>
      <c r="AD19" s="10"/>
      <c r="AE19" s="10"/>
      <c r="AF19" s="10"/>
      <c r="AG19" s="10" t="str">
        <f>P19</f>
        <v>0</v>
      </c>
      <c r="AH19" s="10" t="str">
        <f>AG19</f>
        <v>0</v>
      </c>
      <c r="AI19" s="10">
        <v>0</v>
      </c>
      <c r="AJ19" s="10" t="str">
        <f>IF((AI19-AH19) &gt; 1,0,IF((AI19-AH19)&lt;0,AH19-AI19,AI19-AH19))</f>
        <v>0</v>
      </c>
      <c r="AK19" s="10">
        <v>0.02</v>
      </c>
      <c r="AL19" s="10" t="str">
        <f>ROUND(AJ19*(AK19/100),2)</f>
        <v>0</v>
      </c>
    </row>
    <row r="20" spans="1:38">
      <c r="A20" s="10"/>
      <c r="B20" s="10"/>
      <c r="C20" s="10"/>
      <c r="D20" s="10"/>
      <c r="E20" s="10"/>
      <c r="F20" s="10"/>
      <c r="G20" s="10"/>
      <c r="H20" s="10"/>
      <c r="I20" s="10"/>
      <c r="J20" s="10">
        <v>15</v>
      </c>
      <c r="K20" s="10">
        <v>0</v>
      </c>
      <c r="L20" s="10" t="s">
        <v>5867</v>
      </c>
      <c r="M20" s="10" t="s">
        <v>81</v>
      </c>
      <c r="N20" s="10" t="str">
        <f>((J20*400)+(K20*100))+L20</f>
        <v>0</v>
      </c>
      <c r="O20" s="10" t="s">
        <v>112</v>
      </c>
      <c r="P20" s="10" t="str">
        <f>N20*O20</f>
        <v>0</v>
      </c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 t="str">
        <f>AF20+P20</f>
        <v>0</v>
      </c>
      <c r="AH20" s="10" t="str">
        <f>AG20</f>
        <v>0</v>
      </c>
      <c r="AI20" s="10">
        <v>50000000</v>
      </c>
      <c r="AJ20" s="10" t="str">
        <f>IF((AI20-AH20) &gt; 1,0,IF((AI20-AH20)&lt;0,AH20-AI20,AI20-AH20))</f>
        <v>0</v>
      </c>
      <c r="AK20" s="10">
        <v>0.01</v>
      </c>
      <c r="AL20" s="10" t="str">
        <f>ROUND(AJ20*(AK20/100),2)</f>
        <v>0</v>
      </c>
    </row>
    <row r="21" spans="1:38">
      <c r="A21" s="10" t="s">
        <v>5852</v>
      </c>
      <c r="B21" s="10" t="s">
        <v>5853</v>
      </c>
      <c r="C21" s="10" t="s">
        <v>5854</v>
      </c>
      <c r="D21" s="10" t="s">
        <v>5855</v>
      </c>
      <c r="E21" s="10">
        <v>6</v>
      </c>
      <c r="F21" s="10">
        <v>17058</v>
      </c>
      <c r="G21" s="10" t="s">
        <v>5868</v>
      </c>
      <c r="H21" s="10" t="s">
        <v>40</v>
      </c>
      <c r="I21" s="10" t="s">
        <v>5869</v>
      </c>
      <c r="J21" s="10">
        <v>5</v>
      </c>
      <c r="K21" s="10">
        <v>1</v>
      </c>
      <c r="L21" s="10" t="s">
        <v>438</v>
      </c>
      <c r="M21" s="10" t="s">
        <v>81</v>
      </c>
      <c r="N21" s="10" t="str">
        <f>((J21*400)+(K21*100))+L21</f>
        <v>0</v>
      </c>
      <c r="O21" s="10" t="s">
        <v>317</v>
      </c>
      <c r="P21" s="10" t="str">
        <f>N21*O21</f>
        <v>0</v>
      </c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 t="str">
        <f>AF21+P21</f>
        <v>0</v>
      </c>
      <c r="AH21" s="10" t="str">
        <f>AG21</f>
        <v>0</v>
      </c>
      <c r="AI21" s="10">
        <v>50000000</v>
      </c>
      <c r="AJ21" s="10" t="str">
        <f>IF((AI21-AH21) &gt; 1,0,IF((AI21-AH21)&lt;0,AH21-AI21,AI21-AH21))</f>
        <v>0</v>
      </c>
      <c r="AK21" s="10">
        <v>0.01</v>
      </c>
      <c r="AL21" s="10" t="str">
        <f>ROUND(AJ21*(AK21/100),2)</f>
        <v>0</v>
      </c>
    </row>
    <row r="22" spans="1:38">
      <c r="A22" s="10"/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 t="s">
        <v>46</v>
      </c>
      <c r="AL22" s="10" t="str">
        <f>SUM(AL10:AL21)</f>
        <v>0</v>
      </c>
    </row>
    <row r="23" spans="1:38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 t="s">
        <v>47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8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48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  <row r="25" spans="1:38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2" t="s">
        <v>49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</row>
    <row r="26" spans="1:38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2" t="s">
        <v>50</v>
      </c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</row>
    <row r="27" spans="1:38">
      <c r="A27" s="11"/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2" t="s">
        <v>51</v>
      </c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</row>
    <row r="28" spans="1:38">
      <c r="A28" s="11"/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2" t="s">
        <v>52</v>
      </c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1"/>
      <c r="AL28" s="11"/>
    </row>
    <row r="29" spans="1:38">
      <c r="A29" s="11"/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2" t="s">
        <v>53</v>
      </c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  <c r="AJ29" s="11"/>
      <c r="AK29" s="11"/>
      <c r="AL29" s="11"/>
    </row>
    <row r="30" spans="1:38">
      <c r="A30" s="11"/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2" t="s">
        <v>54</v>
      </c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  <c r="AJ30" s="11"/>
      <c r="AK30" s="11"/>
      <c r="AL3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9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0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5870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5871</v>
      </c>
      <c r="B10" s="10" t="s">
        <v>5872</v>
      </c>
      <c r="C10" s="10" t="s">
        <v>5873</v>
      </c>
      <c r="D10" s="10" t="s">
        <v>5874</v>
      </c>
      <c r="E10" s="10">
        <v>1</v>
      </c>
      <c r="F10" s="10">
        <v>16677</v>
      </c>
      <c r="G10" s="10" t="s">
        <v>5875</v>
      </c>
      <c r="H10" s="10" t="s">
        <v>40</v>
      </c>
      <c r="I10" s="10" t="s">
        <v>5876</v>
      </c>
      <c r="J10" s="10">
        <v>0</v>
      </c>
      <c r="K10" s="10">
        <v>0</v>
      </c>
      <c r="L10" s="10" t="s">
        <v>347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5871</v>
      </c>
      <c r="S10" s="10" t="s">
        <v>5872</v>
      </c>
      <c r="T10" s="10" t="s">
        <v>5877</v>
      </c>
      <c r="U10" s="10" t="s">
        <v>5878</v>
      </c>
      <c r="V10" s="10" t="s">
        <v>5879</v>
      </c>
      <c r="W10" s="10" t="s">
        <v>101</v>
      </c>
      <c r="X10" s="10" t="s">
        <v>203</v>
      </c>
      <c r="Y10" s="10" t="s">
        <v>70</v>
      </c>
      <c r="Z10" s="10">
        <v>35</v>
      </c>
      <c r="AA10" s="10">
        <v>100</v>
      </c>
      <c r="AB10" s="10">
        <v>8550</v>
      </c>
      <c r="AC10" s="10" t="str">
        <f>Z10*AB10</f>
        <v>0</v>
      </c>
      <c r="AD10" s="10">
        <v>20</v>
      </c>
      <c r="AE10" s="10">
        <v>93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>
        <v>0</v>
      </c>
      <c r="K11" s="10">
        <v>0</v>
      </c>
      <c r="L11" s="10" t="s">
        <v>62</v>
      </c>
      <c r="M11" s="10" t="s">
        <v>43</v>
      </c>
      <c r="N11" s="10" t="str">
        <f>((J11*400)+(K11*100))+L11</f>
        <v>0</v>
      </c>
      <c r="O11" s="10" t="s">
        <v>112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 t="s">
        <v>46</v>
      </c>
      <c r="AL12" s="10" t="str">
        <f>SUM(AL10:AL11)</f>
        <v>0</v>
      </c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 t="s">
        <v>47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48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49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50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51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53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54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9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19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5880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5881</v>
      </c>
      <c r="B10" s="10" t="s">
        <v>5882</v>
      </c>
      <c r="C10" s="10" t="s">
        <v>5883</v>
      </c>
      <c r="D10" s="10" t="s">
        <v>5884</v>
      </c>
      <c r="E10" s="10">
        <v>1</v>
      </c>
      <c r="F10" s="10">
        <v>17591</v>
      </c>
      <c r="G10" s="10" t="s">
        <v>5885</v>
      </c>
      <c r="H10" s="10" t="s">
        <v>40</v>
      </c>
      <c r="I10" s="10" t="s">
        <v>5886</v>
      </c>
      <c r="J10" s="10">
        <v>0</v>
      </c>
      <c r="K10" s="10">
        <v>0</v>
      </c>
      <c r="L10" s="10" t="s">
        <v>744</v>
      </c>
      <c r="M10" s="10" t="s">
        <v>63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>
        <v>1</v>
      </c>
      <c r="R10" s="10" t="s">
        <v>5881</v>
      </c>
      <c r="S10" s="10" t="s">
        <v>5882</v>
      </c>
      <c r="T10" s="10" t="s">
        <v>5887</v>
      </c>
      <c r="U10" s="10" t="s">
        <v>5888</v>
      </c>
      <c r="V10" s="10" t="s">
        <v>5889</v>
      </c>
      <c r="W10" s="10" t="s">
        <v>5890</v>
      </c>
      <c r="X10" s="10" t="s">
        <v>76</v>
      </c>
      <c r="Y10" s="10" t="s">
        <v>4303</v>
      </c>
      <c r="Z10" s="10">
        <v>0</v>
      </c>
      <c r="AA10" s="10">
        <v>100</v>
      </c>
      <c r="AB10" s="10">
        <v>0</v>
      </c>
      <c r="AC10" s="10" t="str">
        <f>Z10*AB10</f>
        <v>0</v>
      </c>
      <c r="AD10" s="10">
        <v>2569</v>
      </c>
      <c r="AE10" s="10">
        <v>76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/>
    </row>
    <row r="11" spans="1:39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 t="s">
        <v>46</v>
      </c>
      <c r="AL11" s="10" t="str">
        <f>SUM(AL10:AL10)</f>
        <v>0</v>
      </c>
    </row>
    <row r="12" spans="1:39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 t="s">
        <v>47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</row>
    <row r="13" spans="1:39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2" t="s">
        <v>48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</row>
    <row r="14" spans="1:39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2" t="s">
        <v>49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</row>
    <row r="15" spans="1:39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2" t="s">
        <v>50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9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2" t="s">
        <v>51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52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53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54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9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L23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8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8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8">
      <c r="A3" s="1" t="s">
        <v>5891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8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8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8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8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8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8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8">
      <c r="A10" s="10" t="s">
        <v>5892</v>
      </c>
      <c r="B10" s="10" t="s">
        <v>5893</v>
      </c>
      <c r="C10" s="10" t="s">
        <v>5894</v>
      </c>
      <c r="D10" s="10" t="s">
        <v>5895</v>
      </c>
      <c r="E10" s="10">
        <v>1</v>
      </c>
      <c r="F10" s="10">
        <v>16481</v>
      </c>
      <c r="G10" s="10" t="s">
        <v>5896</v>
      </c>
      <c r="H10" s="10" t="s">
        <v>40</v>
      </c>
      <c r="I10" s="10" t="s">
        <v>5897</v>
      </c>
      <c r="J10" s="10">
        <v>0</v>
      </c>
      <c r="K10" s="10">
        <v>1</v>
      </c>
      <c r="L10" s="10" t="s">
        <v>144</v>
      </c>
      <c r="M10" s="10" t="s">
        <v>81</v>
      </c>
      <c r="N10" s="10" t="str">
        <f>((J10*400)+(K10*100))+L10</f>
        <v>0</v>
      </c>
      <c r="O10" s="10" t="s">
        <v>112</v>
      </c>
      <c r="P10" s="10" t="str">
        <f>N10*O10</f>
        <v>0</v>
      </c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 t="str">
        <f>AF10+P10</f>
        <v>0</v>
      </c>
      <c r="AH10" s="10" t="str">
        <f>AG10</f>
        <v>0</v>
      </c>
      <c r="AI10" s="10">
        <v>50000000</v>
      </c>
      <c r="AJ10" s="10" t="str">
        <f>IF((AI10-AH10) &gt; 1,0,IF((AI10-AH10)&lt;0,AH10-AI10,AI10-AH10))</f>
        <v>0</v>
      </c>
      <c r="AK10" s="10">
        <v>0.01</v>
      </c>
      <c r="AL10" s="10" t="str">
        <f>ROUND(AJ10*(AK10/100),2)</f>
        <v>0</v>
      </c>
    </row>
    <row r="11" spans="1:38">
      <c r="A11" s="10" t="s">
        <v>5892</v>
      </c>
      <c r="B11" s="10" t="s">
        <v>5893</v>
      </c>
      <c r="C11" s="10" t="s">
        <v>5894</v>
      </c>
      <c r="D11" s="10" t="s">
        <v>5895</v>
      </c>
      <c r="E11" s="10">
        <v>2</v>
      </c>
      <c r="F11" s="10">
        <v>16495</v>
      </c>
      <c r="G11" s="10" t="s">
        <v>5898</v>
      </c>
      <c r="H11" s="10" t="s">
        <v>40</v>
      </c>
      <c r="I11" s="10" t="s">
        <v>5899</v>
      </c>
      <c r="J11" s="10">
        <v>0</v>
      </c>
      <c r="K11" s="10">
        <v>0</v>
      </c>
      <c r="L11" s="10" t="s">
        <v>347</v>
      </c>
      <c r="M11" s="10" t="s">
        <v>63</v>
      </c>
      <c r="N11" s="10" t="str">
        <f>((J11*400)+(K11*100))+L11</f>
        <v>0</v>
      </c>
      <c r="O11" s="10" t="s">
        <v>660</v>
      </c>
      <c r="P11" s="10" t="str">
        <f>N11*O11</f>
        <v>0</v>
      </c>
      <c r="Q11" s="10"/>
      <c r="R11" s="10"/>
      <c r="S11" s="10"/>
      <c r="T11" s="10"/>
      <c r="U11" s="10"/>
      <c r="V11" s="10"/>
      <c r="W11" s="10" t="s">
        <v>45</v>
      </c>
      <c r="X11" s="10"/>
      <c r="Y11" s="10"/>
      <c r="Z11" s="10"/>
      <c r="AA11" s="10"/>
      <c r="AB11" s="10"/>
      <c r="AC11" s="10"/>
      <c r="AD11" s="10"/>
      <c r="AE11" s="10"/>
      <c r="AF11" s="10"/>
      <c r="AG11" s="10" t="str">
        <f>P11</f>
        <v>0</v>
      </c>
      <c r="AH11" s="10" t="str">
        <f>AG11</f>
        <v>0</v>
      </c>
      <c r="AI11" s="10">
        <v>50000000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</row>
    <row r="12" spans="1:38">
      <c r="A12" s="10"/>
      <c r="B12" s="10"/>
      <c r="C12" s="10"/>
      <c r="D12" s="10"/>
      <c r="E12" s="10"/>
      <c r="F12" s="10"/>
      <c r="G12" s="10"/>
      <c r="H12" s="10"/>
      <c r="I12" s="10"/>
      <c r="J12" s="10">
        <v>0</v>
      </c>
      <c r="K12" s="10">
        <v>0</v>
      </c>
      <c r="L12" s="10" t="s">
        <v>42</v>
      </c>
      <c r="M12" s="10" t="s">
        <v>43</v>
      </c>
      <c r="N12" s="10" t="str">
        <f>((J12*400)+(K12*100))+L12</f>
        <v>0</v>
      </c>
      <c r="O12" s="10" t="s">
        <v>660</v>
      </c>
      <c r="P12" s="10" t="str">
        <f>N12*O12</f>
        <v>0</v>
      </c>
      <c r="Q12" s="10"/>
      <c r="R12" s="10"/>
      <c r="S12" s="10"/>
      <c r="T12" s="10"/>
      <c r="U12" s="10"/>
      <c r="V12" s="10"/>
      <c r="W12" s="10" t="s">
        <v>45</v>
      </c>
      <c r="X12" s="10"/>
      <c r="Y12" s="10"/>
      <c r="Z12" s="10"/>
      <c r="AA12" s="10"/>
      <c r="AB12" s="10"/>
      <c r="AC12" s="10"/>
      <c r="AD12" s="10"/>
      <c r="AE12" s="10"/>
      <c r="AF12" s="10"/>
      <c r="AG12" s="10" t="str">
        <f>P12</f>
        <v>0</v>
      </c>
      <c r="AH12" s="10" t="str">
        <f>AG12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</row>
    <row r="13" spans="1:38">
      <c r="A13" s="10"/>
      <c r="B13" s="10"/>
      <c r="C13" s="10"/>
      <c r="D13" s="10"/>
      <c r="E13" s="10"/>
      <c r="F13" s="10"/>
      <c r="G13" s="10"/>
      <c r="H13" s="10"/>
      <c r="I13" s="10"/>
      <c r="J13" s="10">
        <v>0</v>
      </c>
      <c r="K13" s="10">
        <v>0</v>
      </c>
      <c r="L13" s="10" t="s">
        <v>42</v>
      </c>
      <c r="M13" s="10" t="s">
        <v>43</v>
      </c>
      <c r="N13" s="10" t="str">
        <f>((J13*400)+(K13*100))+L13</f>
        <v>0</v>
      </c>
      <c r="O13" s="10" t="s">
        <v>660</v>
      </c>
      <c r="P13" s="10" t="str">
        <f>N13*O13</f>
        <v>0</v>
      </c>
      <c r="Q13" s="10"/>
      <c r="R13" s="10"/>
      <c r="S13" s="10"/>
      <c r="T13" s="10"/>
      <c r="U13" s="10"/>
      <c r="V13" s="10"/>
      <c r="W13" s="10" t="s">
        <v>45</v>
      </c>
      <c r="X13" s="10"/>
      <c r="Y13" s="10"/>
      <c r="Z13" s="10"/>
      <c r="AA13" s="10"/>
      <c r="AB13" s="10"/>
      <c r="AC13" s="10"/>
      <c r="AD13" s="10"/>
      <c r="AE13" s="10"/>
      <c r="AF13" s="10"/>
      <c r="AG13" s="10" t="str">
        <f>P13</f>
        <v>0</v>
      </c>
      <c r="AH13" s="10" t="str">
        <f>AG13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</row>
    <row r="14" spans="1:38">
      <c r="A14" s="10"/>
      <c r="B14" s="10"/>
      <c r="C14" s="10"/>
      <c r="D14" s="10"/>
      <c r="E14" s="10"/>
      <c r="F14" s="10"/>
      <c r="G14" s="10"/>
      <c r="H14" s="10"/>
      <c r="I14" s="10"/>
      <c r="J14" s="10">
        <v>4</v>
      </c>
      <c r="K14" s="10">
        <v>0</v>
      </c>
      <c r="L14" s="10" t="s">
        <v>1075</v>
      </c>
      <c r="M14" s="10" t="s">
        <v>81</v>
      </c>
      <c r="N14" s="10" t="str">
        <f>((J14*400)+(K14*100))+L14</f>
        <v>0</v>
      </c>
      <c r="O14" s="10" t="s">
        <v>660</v>
      </c>
      <c r="P14" s="10" t="str">
        <f>N14*O14</f>
        <v>0</v>
      </c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AF14+P14</f>
        <v>0</v>
      </c>
      <c r="AH14" s="10" t="str">
        <f>AG14</f>
        <v>0</v>
      </c>
      <c r="AI14" s="10">
        <v>50000000</v>
      </c>
      <c r="AJ14" s="10" t="str">
        <f>IF((AI14-AH14) &gt; 1,0,IF((AI14-AH14)&lt;0,AH14-AI14,AI14-AH14))</f>
        <v>0</v>
      </c>
      <c r="AK14" s="10">
        <v>0.01</v>
      </c>
      <c r="AL14" s="10" t="str">
        <f>ROUND(AJ14*(AK14/100),2)</f>
        <v>0</v>
      </c>
    </row>
    <row r="15" spans="1:38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 t="s">
        <v>46</v>
      </c>
      <c r="AL15" s="10" t="str">
        <f>SUM(AL10:AL14)</f>
        <v>0</v>
      </c>
    </row>
    <row r="16" spans="1:38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 t="s">
        <v>47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</row>
    <row r="17" spans="1:38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2" t="s">
        <v>48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8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49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8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50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8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51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8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52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8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53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8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54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50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  <pageSetUpPr fitToPage="1"/>
  </sheetPr>
  <dimension ref="A1:AM24"/>
  <sheetViews>
    <sheetView tabSelected="0" workbookViewId="0" showGridLines="true" showRowColHeaders="1">
      <selection activeCell="A9" sqref="A9"/>
    </sheetView>
  </sheetViews>
  <sheetFormatPr defaultRowHeight="14.4" outlineLevelRow="0" outlineLevelCol="0"/>
  <cols>
    <col min="1" max="1" width="9.10" hidden="true" style="0"/>
    <col min="2" max="2" width="9.10" hidden="true" style="0"/>
    <col min="3" max="3" width="9.10" hidden="true" style="0"/>
    <col min="4" max="4" width="9.10" hidden="true" style="0"/>
    <col min="18" max="18" width="9.10" hidden="true" style="0"/>
    <col min="19" max="19" width="9.10" hidden="true" style="0"/>
    <col min="20" max="20" width="9.10" hidden="true" style="0"/>
    <col min="21" max="21" width="9.10" hidden="true" style="0"/>
    <col min="22" max="22" width="9.10" hidden="true" style="0"/>
    <col min="35" max="35" width="10" customWidth="true" style="0"/>
  </cols>
  <sheetData>
    <row r="1" spans="1:39">
      <c r="A1" s="1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" t="s">
        <v>1</v>
      </c>
    </row>
    <row r="2" spans="1:39">
      <c r="A2" s="1" t="s">
        <v>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</row>
    <row r="3" spans="1:39">
      <c r="A3" s="1" t="s">
        <v>5900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</row>
    <row r="4" spans="1:39">
      <c r="A4" s="2" t="s">
        <v>4</v>
      </c>
      <c r="B4" s="3"/>
      <c r="C4" s="3"/>
      <c r="D4" s="3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7" t="s">
        <v>5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9" t="s">
        <v>6</v>
      </c>
      <c r="AH4" s="9" t="s">
        <v>7</v>
      </c>
      <c r="AI4" s="9" t="s">
        <v>8</v>
      </c>
      <c r="AJ4" s="9" t="s">
        <v>9</v>
      </c>
      <c r="AK4" s="9" t="s">
        <v>10</v>
      </c>
      <c r="AL4" s="9" t="s">
        <v>11</v>
      </c>
    </row>
    <row r="5" spans="1:39">
      <c r="A5" s="3"/>
      <c r="B5" s="3"/>
      <c r="C5" s="3"/>
      <c r="D5" s="3"/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/>
      <c r="L5" s="6"/>
      <c r="M5" s="6" t="s">
        <v>18</v>
      </c>
      <c r="N5" s="6" t="s">
        <v>19</v>
      </c>
      <c r="O5" s="6" t="s">
        <v>20</v>
      </c>
      <c r="P5" s="6" t="s">
        <v>21</v>
      </c>
      <c r="Q5" s="8" t="s">
        <v>12</v>
      </c>
      <c r="R5" s="8"/>
      <c r="S5" s="8"/>
      <c r="T5" s="8"/>
      <c r="U5" s="8"/>
      <c r="V5" s="8"/>
      <c r="W5" s="8" t="s">
        <v>22</v>
      </c>
      <c r="X5" s="8" t="s">
        <v>23</v>
      </c>
      <c r="Y5" s="8" t="s">
        <v>18</v>
      </c>
      <c r="Z5" s="8" t="s">
        <v>24</v>
      </c>
      <c r="AA5" s="8" t="s">
        <v>25</v>
      </c>
      <c r="AB5" s="8" t="s">
        <v>26</v>
      </c>
      <c r="AC5" s="8" t="s">
        <v>27</v>
      </c>
      <c r="AD5" s="8" t="s">
        <v>28</v>
      </c>
      <c r="AE5" s="8"/>
      <c r="AF5" s="8" t="s">
        <v>29</v>
      </c>
      <c r="AG5" s="9"/>
      <c r="AH5" s="9"/>
      <c r="AI5" s="9"/>
      <c r="AJ5" s="9"/>
      <c r="AK5" s="9"/>
      <c r="AL5" s="9"/>
    </row>
    <row r="6" spans="1:39">
      <c r="A6" s="3"/>
      <c r="B6" s="3"/>
      <c r="C6" s="3"/>
      <c r="D6" s="3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 t="s">
        <v>30</v>
      </c>
      <c r="AE6" s="8" t="s">
        <v>31</v>
      </c>
      <c r="AF6" s="8"/>
      <c r="AG6" s="9"/>
      <c r="AH6" s="9"/>
      <c r="AI6" s="9"/>
      <c r="AJ6" s="9"/>
      <c r="AK6" s="9"/>
      <c r="AL6" s="9"/>
    </row>
    <row r="7" spans="1:39">
      <c r="A7" s="3"/>
      <c r="B7" s="3"/>
      <c r="C7" s="3"/>
      <c r="D7" s="3"/>
      <c r="E7" s="6"/>
      <c r="F7" s="6"/>
      <c r="G7" s="6"/>
      <c r="H7" s="6"/>
      <c r="I7" s="6"/>
      <c r="J7" s="6" t="s">
        <v>32</v>
      </c>
      <c r="K7" s="6" t="s">
        <v>33</v>
      </c>
      <c r="L7" s="6" t="s">
        <v>34</v>
      </c>
      <c r="M7" s="6"/>
      <c r="N7" s="6"/>
      <c r="O7" s="6"/>
      <c r="P7" s="6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9"/>
      <c r="AH7" s="9"/>
      <c r="AI7" s="9"/>
      <c r="AJ7" s="9"/>
      <c r="AK7" s="9"/>
      <c r="AL7" s="9"/>
    </row>
    <row r="8" spans="1:39">
      <c r="A8" s="3"/>
      <c r="B8" s="3"/>
      <c r="C8" s="3"/>
      <c r="D8" s="3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9"/>
      <c r="AH8" s="9"/>
      <c r="AI8" s="9"/>
      <c r="AJ8" s="9"/>
      <c r="AK8" s="9"/>
      <c r="AL8" s="9"/>
    </row>
    <row r="9" spans="1:39">
      <c r="A9" s="3"/>
      <c r="B9" s="3"/>
      <c r="C9" s="3"/>
      <c r="D9" s="3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9"/>
      <c r="AH9" s="9"/>
      <c r="AI9" s="9"/>
      <c r="AJ9" s="9"/>
      <c r="AK9" s="9"/>
      <c r="AL9" s="9"/>
    </row>
    <row r="10" spans="1:39">
      <c r="A10" s="10" t="s">
        <v>5901</v>
      </c>
      <c r="B10" s="10" t="s">
        <v>5902</v>
      </c>
      <c r="C10" s="10" t="s">
        <v>5903</v>
      </c>
      <c r="D10" s="10" t="s">
        <v>5904</v>
      </c>
      <c r="E10" s="10">
        <v>1</v>
      </c>
      <c r="F10" s="10">
        <v>17270</v>
      </c>
      <c r="G10" s="10" t="s">
        <v>5905</v>
      </c>
      <c r="H10" s="10" t="s">
        <v>40</v>
      </c>
      <c r="I10" s="10" t="s">
        <v>5906</v>
      </c>
      <c r="J10" s="10">
        <v>0</v>
      </c>
      <c r="K10" s="10">
        <v>1</v>
      </c>
      <c r="L10" s="10" t="s">
        <v>80</v>
      </c>
      <c r="M10" s="10" t="s">
        <v>63</v>
      </c>
      <c r="N10" s="10" t="str">
        <f>((J10*400)+(K10*100))+L10</f>
        <v>0</v>
      </c>
      <c r="O10" s="10" t="s">
        <v>281</v>
      </c>
      <c r="P10" s="10" t="str">
        <f>N10*O10</f>
        <v>0</v>
      </c>
      <c r="Q10" s="10">
        <v>1</v>
      </c>
      <c r="R10" s="10" t="s">
        <v>5901</v>
      </c>
      <c r="S10" s="10" t="s">
        <v>5902</v>
      </c>
      <c r="T10" s="10" t="s">
        <v>5907</v>
      </c>
      <c r="U10" s="10" t="s">
        <v>5908</v>
      </c>
      <c r="V10" s="10" t="s">
        <v>5909</v>
      </c>
      <c r="W10" s="10" t="s">
        <v>68</v>
      </c>
      <c r="X10" s="10" t="s">
        <v>69</v>
      </c>
      <c r="Y10" s="10" t="s">
        <v>70</v>
      </c>
      <c r="Z10" s="10">
        <v>162</v>
      </c>
      <c r="AA10" s="10">
        <v>100</v>
      </c>
      <c r="AB10" s="10">
        <v>8400</v>
      </c>
      <c r="AC10" s="10" t="str">
        <f>Z10*AB10</f>
        <v>0</v>
      </c>
      <c r="AD10" s="10">
        <v>31</v>
      </c>
      <c r="AE10" s="10">
        <v>85</v>
      </c>
      <c r="AF10" s="10" t="str">
        <f>(AC10*(100-AE10))/100</f>
        <v>0</v>
      </c>
      <c r="AG10" s="10" t="str">
        <f>P10+AF10</f>
        <v>0</v>
      </c>
      <c r="AH10" s="10" t="str">
        <f>(AG10*AA10)/100</f>
        <v>0</v>
      </c>
      <c r="AI10" s="10">
        <v>50000000</v>
      </c>
      <c r="AJ10" s="10" t="str">
        <f>IF((AI10-AH10) &gt; 1,0,IF((AI10-AH10)&lt;0,AH10-AI10,AI10-AH10))</f>
        <v>0</v>
      </c>
      <c r="AK10" s="10">
        <v>0.02</v>
      </c>
      <c r="AL10" s="10" t="str">
        <f>ROUND(AJ10*(AK10/100),2)</f>
        <v>0</v>
      </c>
      <c r="AM10" t="s">
        <v>89</v>
      </c>
    </row>
    <row r="11" spans="1:39">
      <c r="A11" s="10" t="s">
        <v>5901</v>
      </c>
      <c r="B11" s="10" t="s">
        <v>5902</v>
      </c>
      <c r="C11" s="10" t="s">
        <v>5903</v>
      </c>
      <c r="D11" s="10" t="s">
        <v>5904</v>
      </c>
      <c r="E11" s="10">
        <v>2</v>
      </c>
      <c r="F11" s="10">
        <v>17414</v>
      </c>
      <c r="G11" s="10" t="s">
        <v>5910</v>
      </c>
      <c r="H11" s="10" t="s">
        <v>40</v>
      </c>
      <c r="I11" s="10" t="s">
        <v>5911</v>
      </c>
      <c r="J11" s="10">
        <v>0</v>
      </c>
      <c r="K11" s="10">
        <v>3</v>
      </c>
      <c r="L11" s="10" t="s">
        <v>562</v>
      </c>
      <c r="M11" s="10" t="s">
        <v>212</v>
      </c>
      <c r="N11" s="10" t="str">
        <f>((J11*400)+(K11*100))+L11</f>
        <v>0</v>
      </c>
      <c r="O11" s="10" t="s">
        <v>259</v>
      </c>
      <c r="P11" s="10" t="str">
        <f>N11*O11</f>
        <v>0</v>
      </c>
      <c r="Q11" s="10">
        <v>1</v>
      </c>
      <c r="R11" s="10" t="s">
        <v>5901</v>
      </c>
      <c r="S11" s="10" t="s">
        <v>5902</v>
      </c>
      <c r="T11" s="10" t="s">
        <v>5907</v>
      </c>
      <c r="U11" s="10" t="s">
        <v>5908</v>
      </c>
      <c r="V11" s="10" t="s">
        <v>5912</v>
      </c>
      <c r="W11" s="10" t="s">
        <v>360</v>
      </c>
      <c r="X11" s="10" t="s">
        <v>203</v>
      </c>
      <c r="Y11" s="10" t="s">
        <v>88</v>
      </c>
      <c r="Z11" s="10">
        <v>16</v>
      </c>
      <c r="AA11" s="10">
        <v>100</v>
      </c>
      <c r="AB11" s="10">
        <v>8400</v>
      </c>
      <c r="AC11" s="10" t="str">
        <f>Z11*AB11</f>
        <v>0</v>
      </c>
      <c r="AD11" s="10">
        <v>17</v>
      </c>
      <c r="AE11" s="10">
        <v>79</v>
      </c>
      <c r="AF11" s="10" t="str">
        <f>(AC11*(100-AE11))/100</f>
        <v>0</v>
      </c>
      <c r="AG11" s="10" t="str">
        <f>P11+AF11</f>
        <v>0</v>
      </c>
      <c r="AH11" s="10" t="str">
        <f>(AG11*AA11)/100</f>
        <v>0</v>
      </c>
      <c r="AI11" s="10">
        <v>0</v>
      </c>
      <c r="AJ11" s="10" t="str">
        <f>IF((AI11-AH11) &gt; 1,0,IF((AI11-AH11)&lt;0,AH11-AI11,AI11-AH11))</f>
        <v>0</v>
      </c>
      <c r="AK11" s="10">
        <v>0.02</v>
      </c>
      <c r="AL11" s="10" t="str">
        <f>ROUND(AJ11*(AK11/100),2)</f>
        <v>0</v>
      </c>
      <c r="AM11" t="s">
        <v>71</v>
      </c>
    </row>
    <row r="12" spans="1:39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>
        <v>2</v>
      </c>
      <c r="R12" s="10" t="s">
        <v>5901</v>
      </c>
      <c r="S12" s="10" t="s">
        <v>5902</v>
      </c>
      <c r="T12" s="10" t="s">
        <v>5907</v>
      </c>
      <c r="U12" s="10" t="s">
        <v>5908</v>
      </c>
      <c r="V12" s="10" t="s">
        <v>5913</v>
      </c>
      <c r="W12" s="10" t="s">
        <v>966</v>
      </c>
      <c r="X12" s="10" t="s">
        <v>76</v>
      </c>
      <c r="Y12" s="10" t="s">
        <v>741</v>
      </c>
      <c r="Z12" s="10">
        <v>128</v>
      </c>
      <c r="AA12" s="10">
        <v>100</v>
      </c>
      <c r="AB12" s="10">
        <v>7800</v>
      </c>
      <c r="AC12" s="10" t="str">
        <f>Z12*AB12</f>
        <v>0</v>
      </c>
      <c r="AD12" s="10">
        <v>17</v>
      </c>
      <c r="AE12" s="10">
        <v>24</v>
      </c>
      <c r="AF12" s="10" t="str">
        <f>(AC12*(100-AE12))/100</f>
        <v>0</v>
      </c>
      <c r="AG12" s="10" t="str">
        <f>P12+AF12</f>
        <v>0</v>
      </c>
      <c r="AH12" s="10" t="str">
        <f>(AG12*AA12)/100</f>
        <v>0</v>
      </c>
      <c r="AI12" s="10">
        <v>0</v>
      </c>
      <c r="AJ12" s="10" t="str">
        <f>IF((AI12-AH12) &gt; 1,0,IF((AI12-AH12)&lt;0,AH12-AI12,AI12-AH12))</f>
        <v>0</v>
      </c>
      <c r="AK12" s="10">
        <v>0.02</v>
      </c>
      <c r="AL12" s="10" t="str">
        <f>ROUND(AJ12*(AK12/100),2)</f>
        <v>0</v>
      </c>
      <c r="AM12" t="s">
        <v>483</v>
      </c>
    </row>
    <row r="13" spans="1:39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>
        <v>3</v>
      </c>
      <c r="R13" s="10" t="s">
        <v>5901</v>
      </c>
      <c r="S13" s="10" t="s">
        <v>5902</v>
      </c>
      <c r="T13" s="10" t="s">
        <v>5907</v>
      </c>
      <c r="U13" s="10" t="s">
        <v>5908</v>
      </c>
      <c r="V13" s="10" t="s">
        <v>5914</v>
      </c>
      <c r="W13" s="10" t="s">
        <v>966</v>
      </c>
      <c r="X13" s="10" t="s">
        <v>76</v>
      </c>
      <c r="Y13" s="10" t="s">
        <v>741</v>
      </c>
      <c r="Z13" s="10">
        <v>160</v>
      </c>
      <c r="AA13" s="10">
        <v>100</v>
      </c>
      <c r="AB13" s="10">
        <v>7800</v>
      </c>
      <c r="AC13" s="10" t="str">
        <f>Z13*AB13</f>
        <v>0</v>
      </c>
      <c r="AD13" s="10">
        <v>17</v>
      </c>
      <c r="AE13" s="10">
        <v>24</v>
      </c>
      <c r="AF13" s="10" t="str">
        <f>(AC13*(100-AE13))/100</f>
        <v>0</v>
      </c>
      <c r="AG13" s="10" t="str">
        <f>P13+AF13</f>
        <v>0</v>
      </c>
      <c r="AH13" s="10" t="str">
        <f>(AG13*AA13)/100</f>
        <v>0</v>
      </c>
      <c r="AI13" s="10">
        <v>0</v>
      </c>
      <c r="AJ13" s="10" t="str">
        <f>IF((AI13-AH13) &gt; 1,0,IF((AI13-AH13)&lt;0,AH13-AI13,AI13-AH13))</f>
        <v>0</v>
      </c>
      <c r="AK13" s="10">
        <v>0.02</v>
      </c>
      <c r="AL13" s="10" t="str">
        <f>ROUND(AJ13*(AK13/100),2)</f>
        <v>0</v>
      </c>
      <c r="AM13" t="s">
        <v>483</v>
      </c>
    </row>
    <row r="14" spans="1:39">
      <c r="A14" s="10"/>
      <c r="B14" s="10"/>
      <c r="C14" s="10"/>
      <c r="D14" s="10"/>
      <c r="E14" s="10"/>
      <c r="F14" s="10"/>
      <c r="G14" s="10"/>
      <c r="H14" s="10"/>
      <c r="I14" s="10"/>
      <c r="J14" s="10">
        <v>0</v>
      </c>
      <c r="K14" s="10">
        <v>0</v>
      </c>
      <c r="L14" s="10" t="s">
        <v>364</v>
      </c>
      <c r="M14" s="10" t="s">
        <v>43</v>
      </c>
      <c r="N14" s="10" t="str">
        <f>((J14*400)+(K14*100))+L14</f>
        <v>0</v>
      </c>
      <c r="O14" s="10" t="s">
        <v>259</v>
      </c>
      <c r="P14" s="10" t="str">
        <f>N14*O14</f>
        <v>0</v>
      </c>
      <c r="Q14" s="10"/>
      <c r="R14" s="10"/>
      <c r="S14" s="10"/>
      <c r="T14" s="10"/>
      <c r="U14" s="10"/>
      <c r="V14" s="10"/>
      <c r="W14" s="10" t="s">
        <v>45</v>
      </c>
      <c r="X14" s="10"/>
      <c r="Y14" s="10"/>
      <c r="Z14" s="10"/>
      <c r="AA14" s="10"/>
      <c r="AB14" s="10"/>
      <c r="AC14" s="10"/>
      <c r="AD14" s="10"/>
      <c r="AE14" s="10"/>
      <c r="AF14" s="10"/>
      <c r="AG14" s="10" t="str">
        <f>P14</f>
        <v>0</v>
      </c>
      <c r="AH14" s="10" t="str">
        <f>AG14</f>
        <v>0</v>
      </c>
      <c r="AI14" s="10">
        <v>0</v>
      </c>
      <c r="AJ14" s="10" t="str">
        <f>IF((AI14-AH14) &gt; 1,0,IF((AI14-AH14)&lt;0,AH14-AI14,AI14-AH14))</f>
        <v>0</v>
      </c>
      <c r="AK14" s="10">
        <v>0.02</v>
      </c>
      <c r="AL14" s="10" t="str">
        <f>ROUND(AJ14*(AK14/100),2)</f>
        <v>0</v>
      </c>
    </row>
    <row r="15" spans="1:39">
      <c r="A15" s="10"/>
      <c r="B15" s="10"/>
      <c r="C15" s="10"/>
      <c r="D15" s="10"/>
      <c r="E15" s="10"/>
      <c r="F15" s="10"/>
      <c r="G15" s="10"/>
      <c r="H15" s="10"/>
      <c r="I15" s="10"/>
      <c r="J15" s="10">
        <v>4</v>
      </c>
      <c r="K15" s="10">
        <v>1</v>
      </c>
      <c r="L15" s="10" t="s">
        <v>80</v>
      </c>
      <c r="M15" s="10" t="s">
        <v>81</v>
      </c>
      <c r="N15" s="10" t="str">
        <f>((J15*400)+(K15*100))+L15</f>
        <v>0</v>
      </c>
      <c r="O15" s="10" t="s">
        <v>259</v>
      </c>
      <c r="P15" s="10" t="str">
        <f>N15*O15</f>
        <v>0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 t="str">
        <f>AF15+P15</f>
        <v>0</v>
      </c>
      <c r="AH15" s="10" t="str">
        <f>AG15</f>
        <v>0</v>
      </c>
      <c r="AI15" s="10">
        <v>50000000</v>
      </c>
      <c r="AJ15" s="10" t="str">
        <f>IF((AI15-AH15) &gt; 1,0,IF((AI15-AH15)&lt;0,AH15-AI15,AI15-AH15))</f>
        <v>0</v>
      </c>
      <c r="AK15" s="10">
        <v>0.01</v>
      </c>
      <c r="AL15" s="10" t="str">
        <f>ROUND(AJ15*(AK15/100),2)</f>
        <v>0</v>
      </c>
    </row>
    <row r="16" spans="1:39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 t="s">
        <v>46</v>
      </c>
      <c r="AL16" s="10" t="str">
        <f>SUM(AL10:AL15)</f>
        <v>0</v>
      </c>
    </row>
    <row r="17" spans="1:39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 t="s">
        <v>47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</row>
    <row r="18" spans="1:39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2" t="s">
        <v>48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</row>
    <row r="19" spans="1:39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2" t="s">
        <v>49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</row>
    <row r="20" spans="1:39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2" t="s">
        <v>50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</row>
    <row r="21" spans="1:39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2" t="s">
        <v>51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</row>
    <row r="22" spans="1:39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2" t="s">
        <v>52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</row>
    <row r="23" spans="1:39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2" t="s">
        <v>53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</row>
    <row r="24" spans="1:39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2" t="s">
        <v>54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J1"/>
    <mergeCell ref="A2:AJ2"/>
    <mergeCell ref="A3:AJ3"/>
    <mergeCell ref="A4:P4"/>
    <mergeCell ref="E5:E9"/>
    <mergeCell ref="F5:F9"/>
    <mergeCell ref="G5:G9"/>
    <mergeCell ref="H5:H9"/>
    <mergeCell ref="I5:I9"/>
    <mergeCell ref="J5:L6"/>
    <mergeCell ref="J7:J9"/>
    <mergeCell ref="K7:K9"/>
    <mergeCell ref="L7:L9"/>
    <mergeCell ref="M5:M9"/>
    <mergeCell ref="N5:N9"/>
    <mergeCell ref="O5:O9"/>
    <mergeCell ref="P5:P9"/>
    <mergeCell ref="Q4:AF4"/>
    <mergeCell ref="Q5:Q9"/>
    <mergeCell ref="W5:W9"/>
    <mergeCell ref="X5:X9"/>
    <mergeCell ref="Y5:Y9"/>
    <mergeCell ref="Z5:Z9"/>
    <mergeCell ref="AA5:AA9"/>
    <mergeCell ref="AB5:AB9"/>
    <mergeCell ref="AC5:AC9"/>
    <mergeCell ref="AD5:AE5"/>
    <mergeCell ref="AD6:AD9"/>
    <mergeCell ref="AE6:AE9"/>
    <mergeCell ref="AF5:AF9"/>
    <mergeCell ref="AG4:AG9"/>
    <mergeCell ref="AH4:AH9"/>
    <mergeCell ref="AI4:AI9"/>
    <mergeCell ref="AJ4:AJ9"/>
    <mergeCell ref="AK4:AK9"/>
    <mergeCell ref="AL4:AL9"/>
  </mergeCells>
  <printOptions gridLines="false" gridLinesSet="true"/>
  <pageMargins left="0.7" right="0.7" top="0.75" bottom="0.75" header="0.3" footer="0.3"/>
  <pageSetup paperSize="9" orientation="landscape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500</vt:i4>
      </vt:variant>
    </vt:vector>
  </HeadingPairs>
  <TitlesOfParts>
    <vt:vector size="500" baseType="lpstr">
      <vt:lpstr>PDS7-1</vt:lpstr>
      <vt:lpstr>PDS7-2</vt:lpstr>
      <vt:lpstr>PDS7-3</vt:lpstr>
      <vt:lpstr>PDS7-4</vt:lpstr>
      <vt:lpstr>PDS7-5</vt:lpstr>
      <vt:lpstr>PDS7-6</vt:lpstr>
      <vt:lpstr>PDS7-7</vt:lpstr>
      <vt:lpstr>PDS7-8</vt:lpstr>
      <vt:lpstr>PDS7-9</vt:lpstr>
      <vt:lpstr>PDS7-10</vt:lpstr>
      <vt:lpstr>PDS7-11</vt:lpstr>
      <vt:lpstr>PDS7-12</vt:lpstr>
      <vt:lpstr>PDS7-13</vt:lpstr>
      <vt:lpstr>PDS7-14</vt:lpstr>
      <vt:lpstr>PDS7-15</vt:lpstr>
      <vt:lpstr>PDS7-16</vt:lpstr>
      <vt:lpstr>PDS7-17</vt:lpstr>
      <vt:lpstr>PDS7-18</vt:lpstr>
      <vt:lpstr>PDS7-19</vt:lpstr>
      <vt:lpstr>PDS7-20</vt:lpstr>
      <vt:lpstr>PDS7-21</vt:lpstr>
      <vt:lpstr>PDS7-22</vt:lpstr>
      <vt:lpstr>PDS7-23</vt:lpstr>
      <vt:lpstr>PDS7-24</vt:lpstr>
      <vt:lpstr>PDS7-25</vt:lpstr>
      <vt:lpstr>PDS7-26</vt:lpstr>
      <vt:lpstr>PDS7-27</vt:lpstr>
      <vt:lpstr>PDS7-28</vt:lpstr>
      <vt:lpstr>PDS7-29</vt:lpstr>
      <vt:lpstr>PDS7-30</vt:lpstr>
      <vt:lpstr>PDS7-31</vt:lpstr>
      <vt:lpstr>PDS7-32</vt:lpstr>
      <vt:lpstr>PDS7-33</vt:lpstr>
      <vt:lpstr>PDS7-34</vt:lpstr>
      <vt:lpstr>PDS7-35</vt:lpstr>
      <vt:lpstr>PDS7-36</vt:lpstr>
      <vt:lpstr>PDS7-37</vt:lpstr>
      <vt:lpstr>PDS7-38</vt:lpstr>
      <vt:lpstr>PDS7-39</vt:lpstr>
      <vt:lpstr>PDS7-40</vt:lpstr>
      <vt:lpstr>PDS7-41</vt:lpstr>
      <vt:lpstr>PDS7-42</vt:lpstr>
      <vt:lpstr>PDS7-43</vt:lpstr>
      <vt:lpstr>PDS7-44</vt:lpstr>
      <vt:lpstr>PDS7-45</vt:lpstr>
      <vt:lpstr>PDS7-46</vt:lpstr>
      <vt:lpstr>PDS7-47</vt:lpstr>
      <vt:lpstr>PDS7-48</vt:lpstr>
      <vt:lpstr>PDS7-49</vt:lpstr>
      <vt:lpstr>PDS7-50</vt:lpstr>
      <vt:lpstr>PDS7-51</vt:lpstr>
      <vt:lpstr>PDS7-52</vt:lpstr>
      <vt:lpstr>PDS7-53</vt:lpstr>
      <vt:lpstr>PDS7-54</vt:lpstr>
      <vt:lpstr>PDS7-55</vt:lpstr>
      <vt:lpstr>PDS7-56</vt:lpstr>
      <vt:lpstr>PDS7-57</vt:lpstr>
      <vt:lpstr>PDS7-58</vt:lpstr>
      <vt:lpstr>PDS7-59</vt:lpstr>
      <vt:lpstr>PDS7-60</vt:lpstr>
      <vt:lpstr>PDS7-61</vt:lpstr>
      <vt:lpstr>PDS7-62</vt:lpstr>
      <vt:lpstr>PDS7-63</vt:lpstr>
      <vt:lpstr>PDS7-64</vt:lpstr>
      <vt:lpstr>PDS7-65</vt:lpstr>
      <vt:lpstr>PDS7-66</vt:lpstr>
      <vt:lpstr>PDS7-67</vt:lpstr>
      <vt:lpstr>PDS7-68</vt:lpstr>
      <vt:lpstr>PDS7-69</vt:lpstr>
      <vt:lpstr>PDS7-70</vt:lpstr>
      <vt:lpstr>PDS7-71</vt:lpstr>
      <vt:lpstr>PDS7-72</vt:lpstr>
      <vt:lpstr>PDS7-73</vt:lpstr>
      <vt:lpstr>PDS7-74</vt:lpstr>
      <vt:lpstr>PDS7-75</vt:lpstr>
      <vt:lpstr>PDS7-76</vt:lpstr>
      <vt:lpstr>PDS7-77</vt:lpstr>
      <vt:lpstr>PDS7-78</vt:lpstr>
      <vt:lpstr>PDS7-79</vt:lpstr>
      <vt:lpstr>PDS7-80</vt:lpstr>
      <vt:lpstr>PDS7-81</vt:lpstr>
      <vt:lpstr>PDS7-82</vt:lpstr>
      <vt:lpstr>PDS7-83</vt:lpstr>
      <vt:lpstr>PDS7-84</vt:lpstr>
      <vt:lpstr>PDS7-85</vt:lpstr>
      <vt:lpstr>PDS7-86</vt:lpstr>
      <vt:lpstr>PDS7-87</vt:lpstr>
      <vt:lpstr>PDS7-88</vt:lpstr>
      <vt:lpstr>PDS7-89</vt:lpstr>
      <vt:lpstr>PDS7-90</vt:lpstr>
      <vt:lpstr>PDS7-91</vt:lpstr>
      <vt:lpstr>PDS7-92</vt:lpstr>
      <vt:lpstr>PDS7-93</vt:lpstr>
      <vt:lpstr>PDS7-94</vt:lpstr>
      <vt:lpstr>PDS7-95</vt:lpstr>
      <vt:lpstr>PDS7-96</vt:lpstr>
      <vt:lpstr>PDS7-97</vt:lpstr>
      <vt:lpstr>PDS7-98</vt:lpstr>
      <vt:lpstr>PDS7-99</vt:lpstr>
      <vt:lpstr>PDS7-100</vt:lpstr>
      <vt:lpstr>PDS7-101</vt:lpstr>
      <vt:lpstr>PDS7-102</vt:lpstr>
      <vt:lpstr>PDS7-103</vt:lpstr>
      <vt:lpstr>PDS7-104</vt:lpstr>
      <vt:lpstr>PDS7-105</vt:lpstr>
      <vt:lpstr>PDS7-106</vt:lpstr>
      <vt:lpstr>PDS7-107</vt:lpstr>
      <vt:lpstr>PDS7-108</vt:lpstr>
      <vt:lpstr>PDS7-109</vt:lpstr>
      <vt:lpstr>PDS7-110</vt:lpstr>
      <vt:lpstr>PDS7-111</vt:lpstr>
      <vt:lpstr>PDS7-112</vt:lpstr>
      <vt:lpstr>PDS7-113</vt:lpstr>
      <vt:lpstr>PDS7-114</vt:lpstr>
      <vt:lpstr>PDS7-115</vt:lpstr>
      <vt:lpstr>PDS7-116</vt:lpstr>
      <vt:lpstr>PDS7-117</vt:lpstr>
      <vt:lpstr>PDS7-118</vt:lpstr>
      <vt:lpstr>PDS7-119</vt:lpstr>
      <vt:lpstr>PDS7-120</vt:lpstr>
      <vt:lpstr>PDS7-121</vt:lpstr>
      <vt:lpstr>PDS7-122</vt:lpstr>
      <vt:lpstr>PDS7-123</vt:lpstr>
      <vt:lpstr>PDS7-124</vt:lpstr>
      <vt:lpstr>PDS7-125</vt:lpstr>
      <vt:lpstr>PDS7-126</vt:lpstr>
      <vt:lpstr>PDS7-127</vt:lpstr>
      <vt:lpstr>PDS7-128</vt:lpstr>
      <vt:lpstr>PDS7-129</vt:lpstr>
      <vt:lpstr>PDS7-130</vt:lpstr>
      <vt:lpstr>PDS7-131</vt:lpstr>
      <vt:lpstr>PDS7-132</vt:lpstr>
      <vt:lpstr>PDS7-133</vt:lpstr>
      <vt:lpstr>PDS7-134</vt:lpstr>
      <vt:lpstr>PDS7-135</vt:lpstr>
      <vt:lpstr>PDS7-136</vt:lpstr>
      <vt:lpstr>PDS7-137</vt:lpstr>
      <vt:lpstr>PDS7-138</vt:lpstr>
      <vt:lpstr>PDS7-139</vt:lpstr>
      <vt:lpstr>PDS7-140</vt:lpstr>
      <vt:lpstr>PDS7-141</vt:lpstr>
      <vt:lpstr>PDS7-142</vt:lpstr>
      <vt:lpstr>PDS7-143</vt:lpstr>
      <vt:lpstr>PDS7-144</vt:lpstr>
      <vt:lpstr>PDS7-145</vt:lpstr>
      <vt:lpstr>PDS7-146</vt:lpstr>
      <vt:lpstr>PDS7-147</vt:lpstr>
      <vt:lpstr>PDS7-148</vt:lpstr>
      <vt:lpstr>PDS7-149</vt:lpstr>
      <vt:lpstr>PDS7-150</vt:lpstr>
      <vt:lpstr>PDS7-151</vt:lpstr>
      <vt:lpstr>PDS7-152</vt:lpstr>
      <vt:lpstr>PDS7-153</vt:lpstr>
      <vt:lpstr>PDS7-154</vt:lpstr>
      <vt:lpstr>PDS7-155</vt:lpstr>
      <vt:lpstr>PDS7-156</vt:lpstr>
      <vt:lpstr>PDS7-157</vt:lpstr>
      <vt:lpstr>PDS7-158</vt:lpstr>
      <vt:lpstr>PDS7-159</vt:lpstr>
      <vt:lpstr>PDS7-160</vt:lpstr>
      <vt:lpstr>PDS7-161</vt:lpstr>
      <vt:lpstr>PDS7-162</vt:lpstr>
      <vt:lpstr>PDS7-163</vt:lpstr>
      <vt:lpstr>PDS7-164</vt:lpstr>
      <vt:lpstr>PDS7-165</vt:lpstr>
      <vt:lpstr>PDS7-166</vt:lpstr>
      <vt:lpstr>PDS7-167</vt:lpstr>
      <vt:lpstr>PDS7-168</vt:lpstr>
      <vt:lpstr>PDS7-169</vt:lpstr>
      <vt:lpstr>PDS7-170</vt:lpstr>
      <vt:lpstr>PDS7-171</vt:lpstr>
      <vt:lpstr>PDS7-172</vt:lpstr>
      <vt:lpstr>PDS7-173</vt:lpstr>
      <vt:lpstr>PDS7-174</vt:lpstr>
      <vt:lpstr>PDS7-175</vt:lpstr>
      <vt:lpstr>PDS7-176</vt:lpstr>
      <vt:lpstr>PDS7-177</vt:lpstr>
      <vt:lpstr>PDS7-178</vt:lpstr>
      <vt:lpstr>PDS7-179</vt:lpstr>
      <vt:lpstr>PDS7-180</vt:lpstr>
      <vt:lpstr>PDS7-181</vt:lpstr>
      <vt:lpstr>PDS7-182</vt:lpstr>
      <vt:lpstr>PDS7-183</vt:lpstr>
      <vt:lpstr>PDS7-184</vt:lpstr>
      <vt:lpstr>PDS7-185</vt:lpstr>
      <vt:lpstr>PDS7-186</vt:lpstr>
      <vt:lpstr>PDS7-187</vt:lpstr>
      <vt:lpstr>PDS7-188</vt:lpstr>
      <vt:lpstr>PDS7-189</vt:lpstr>
      <vt:lpstr>PDS7-190</vt:lpstr>
      <vt:lpstr>PDS7-191</vt:lpstr>
      <vt:lpstr>PDS7-192</vt:lpstr>
      <vt:lpstr>PDS7-193</vt:lpstr>
      <vt:lpstr>PDS7-194</vt:lpstr>
      <vt:lpstr>PDS7-195</vt:lpstr>
      <vt:lpstr>PDS7-196</vt:lpstr>
      <vt:lpstr>PDS7-197</vt:lpstr>
      <vt:lpstr>PDS7-198</vt:lpstr>
      <vt:lpstr>PDS7-199</vt:lpstr>
      <vt:lpstr>PDS7-200</vt:lpstr>
      <vt:lpstr>PDS7-201</vt:lpstr>
      <vt:lpstr>PDS7-202</vt:lpstr>
      <vt:lpstr>PDS7-203</vt:lpstr>
      <vt:lpstr>PDS7-204</vt:lpstr>
      <vt:lpstr>PDS7-205</vt:lpstr>
      <vt:lpstr>PDS7-206</vt:lpstr>
      <vt:lpstr>PDS7-207</vt:lpstr>
      <vt:lpstr>PDS7-208</vt:lpstr>
      <vt:lpstr>PDS7-209</vt:lpstr>
      <vt:lpstr>PDS7-210</vt:lpstr>
      <vt:lpstr>PDS7-211</vt:lpstr>
      <vt:lpstr>PDS7-212</vt:lpstr>
      <vt:lpstr>PDS7-213</vt:lpstr>
      <vt:lpstr>PDS7-214</vt:lpstr>
      <vt:lpstr>PDS7-215</vt:lpstr>
      <vt:lpstr>PDS7-216</vt:lpstr>
      <vt:lpstr>PDS7-217</vt:lpstr>
      <vt:lpstr>PDS7-218</vt:lpstr>
      <vt:lpstr>PDS7-219</vt:lpstr>
      <vt:lpstr>PDS7-220</vt:lpstr>
      <vt:lpstr>PDS7-221</vt:lpstr>
      <vt:lpstr>PDS7-222</vt:lpstr>
      <vt:lpstr>PDS7-223</vt:lpstr>
      <vt:lpstr>PDS7-224</vt:lpstr>
      <vt:lpstr>PDS7-225</vt:lpstr>
      <vt:lpstr>PDS7-226</vt:lpstr>
      <vt:lpstr>PDS7-227</vt:lpstr>
      <vt:lpstr>PDS7-228</vt:lpstr>
      <vt:lpstr>PDS7-229</vt:lpstr>
      <vt:lpstr>PDS7-230</vt:lpstr>
      <vt:lpstr>PDS7-231</vt:lpstr>
      <vt:lpstr>PDS7-232</vt:lpstr>
      <vt:lpstr>PDS7-233</vt:lpstr>
      <vt:lpstr>PDS7-234</vt:lpstr>
      <vt:lpstr>PDS7-235</vt:lpstr>
      <vt:lpstr>PDS7-236</vt:lpstr>
      <vt:lpstr>PDS7-237</vt:lpstr>
      <vt:lpstr>PDS7-238</vt:lpstr>
      <vt:lpstr>PDS7-239</vt:lpstr>
      <vt:lpstr>PDS7-240</vt:lpstr>
      <vt:lpstr>PDS7-241</vt:lpstr>
      <vt:lpstr>PDS7-242</vt:lpstr>
      <vt:lpstr>PDS7-243</vt:lpstr>
      <vt:lpstr>PDS7-244</vt:lpstr>
      <vt:lpstr>PDS7-245</vt:lpstr>
      <vt:lpstr>PDS7-246</vt:lpstr>
      <vt:lpstr>PDS7-247</vt:lpstr>
      <vt:lpstr>PDS7-248</vt:lpstr>
      <vt:lpstr>PDS7-249</vt:lpstr>
      <vt:lpstr>PDS7-250</vt:lpstr>
      <vt:lpstr>PDS7-251</vt:lpstr>
      <vt:lpstr>PDS7-252</vt:lpstr>
      <vt:lpstr>PDS7-253</vt:lpstr>
      <vt:lpstr>PDS7-254</vt:lpstr>
      <vt:lpstr>PDS7-255</vt:lpstr>
      <vt:lpstr>PDS7-256</vt:lpstr>
      <vt:lpstr>PDS7-257</vt:lpstr>
      <vt:lpstr>PDS7-258</vt:lpstr>
      <vt:lpstr>PDS7-259</vt:lpstr>
      <vt:lpstr>PDS7-260</vt:lpstr>
      <vt:lpstr>PDS7-261</vt:lpstr>
      <vt:lpstr>PDS7-262</vt:lpstr>
      <vt:lpstr>PDS7-263</vt:lpstr>
      <vt:lpstr>PDS7-264</vt:lpstr>
      <vt:lpstr>PDS7-265</vt:lpstr>
      <vt:lpstr>PDS7-266</vt:lpstr>
      <vt:lpstr>PDS7-267</vt:lpstr>
      <vt:lpstr>PDS7-268</vt:lpstr>
      <vt:lpstr>PDS7-269</vt:lpstr>
      <vt:lpstr>PDS7-270</vt:lpstr>
      <vt:lpstr>PDS7-271</vt:lpstr>
      <vt:lpstr>PDS7-272</vt:lpstr>
      <vt:lpstr>PDS7-273</vt:lpstr>
      <vt:lpstr>PDS7-274</vt:lpstr>
      <vt:lpstr>PDS7-275</vt:lpstr>
      <vt:lpstr>PDS7-276</vt:lpstr>
      <vt:lpstr>PDS7-277</vt:lpstr>
      <vt:lpstr>PDS7-278</vt:lpstr>
      <vt:lpstr>PDS7-279</vt:lpstr>
      <vt:lpstr>PDS7-280</vt:lpstr>
      <vt:lpstr>PDS7-281</vt:lpstr>
      <vt:lpstr>PDS7-282</vt:lpstr>
      <vt:lpstr>PDS7-283</vt:lpstr>
      <vt:lpstr>PDS7-284</vt:lpstr>
      <vt:lpstr>PDS7-285</vt:lpstr>
      <vt:lpstr>PDS7-286</vt:lpstr>
      <vt:lpstr>PDS7-287</vt:lpstr>
      <vt:lpstr>PDS7-288</vt:lpstr>
      <vt:lpstr>PDS7-289</vt:lpstr>
      <vt:lpstr>PDS7-290</vt:lpstr>
      <vt:lpstr>PDS7-291</vt:lpstr>
      <vt:lpstr>PDS7-292</vt:lpstr>
      <vt:lpstr>PDS7-293</vt:lpstr>
      <vt:lpstr>PDS7-294</vt:lpstr>
      <vt:lpstr>PDS7-295</vt:lpstr>
      <vt:lpstr>PDS7-296</vt:lpstr>
      <vt:lpstr>PDS7-297</vt:lpstr>
      <vt:lpstr>PDS7-298</vt:lpstr>
      <vt:lpstr>PDS7-299</vt:lpstr>
      <vt:lpstr>PDS7-300</vt:lpstr>
      <vt:lpstr>PDS7-301</vt:lpstr>
      <vt:lpstr>PDS7-302</vt:lpstr>
      <vt:lpstr>PDS7-303</vt:lpstr>
      <vt:lpstr>PDS7-304</vt:lpstr>
      <vt:lpstr>PDS7-305</vt:lpstr>
      <vt:lpstr>PDS7-306</vt:lpstr>
      <vt:lpstr>PDS7-307</vt:lpstr>
      <vt:lpstr>PDS7-308</vt:lpstr>
      <vt:lpstr>PDS7-309</vt:lpstr>
      <vt:lpstr>PDS7-310</vt:lpstr>
      <vt:lpstr>PDS7-311</vt:lpstr>
      <vt:lpstr>PDS7-312</vt:lpstr>
      <vt:lpstr>PDS7-313</vt:lpstr>
      <vt:lpstr>PDS7-314</vt:lpstr>
      <vt:lpstr>PDS7-315</vt:lpstr>
      <vt:lpstr>PDS7-316</vt:lpstr>
      <vt:lpstr>PDS7-317</vt:lpstr>
      <vt:lpstr>PDS7-318</vt:lpstr>
      <vt:lpstr>PDS7-319</vt:lpstr>
      <vt:lpstr>PDS7-320</vt:lpstr>
      <vt:lpstr>PDS7-321</vt:lpstr>
      <vt:lpstr>PDS7-322</vt:lpstr>
      <vt:lpstr>PDS7-323</vt:lpstr>
      <vt:lpstr>PDS7-324</vt:lpstr>
      <vt:lpstr>PDS7-325</vt:lpstr>
      <vt:lpstr>PDS7-326</vt:lpstr>
      <vt:lpstr>PDS7-327</vt:lpstr>
      <vt:lpstr>PDS7-328</vt:lpstr>
      <vt:lpstr>PDS7-329</vt:lpstr>
      <vt:lpstr>PDS7-330</vt:lpstr>
      <vt:lpstr>PDS7-331</vt:lpstr>
      <vt:lpstr>PDS7-332</vt:lpstr>
      <vt:lpstr>PDS7-333</vt:lpstr>
      <vt:lpstr>PDS7-334</vt:lpstr>
      <vt:lpstr>PDS7-335</vt:lpstr>
      <vt:lpstr>PDS7-336</vt:lpstr>
      <vt:lpstr>PDS7-337</vt:lpstr>
      <vt:lpstr>PDS7-338</vt:lpstr>
      <vt:lpstr>PDS7-339</vt:lpstr>
      <vt:lpstr>PDS7-340</vt:lpstr>
      <vt:lpstr>PDS7-341</vt:lpstr>
      <vt:lpstr>PDS7-342</vt:lpstr>
      <vt:lpstr>PDS7-343</vt:lpstr>
      <vt:lpstr>PDS7-344</vt:lpstr>
      <vt:lpstr>PDS7-345</vt:lpstr>
      <vt:lpstr>PDS7-346</vt:lpstr>
      <vt:lpstr>PDS7-347</vt:lpstr>
      <vt:lpstr>PDS7-348</vt:lpstr>
      <vt:lpstr>PDS7-349</vt:lpstr>
      <vt:lpstr>PDS7-350</vt:lpstr>
      <vt:lpstr>PDS7-351</vt:lpstr>
      <vt:lpstr>PDS7-352</vt:lpstr>
      <vt:lpstr>PDS7-353</vt:lpstr>
      <vt:lpstr>PDS7-354</vt:lpstr>
      <vt:lpstr>PDS7-355</vt:lpstr>
      <vt:lpstr>PDS7-356</vt:lpstr>
      <vt:lpstr>PDS7-357</vt:lpstr>
      <vt:lpstr>PDS7-358</vt:lpstr>
      <vt:lpstr>PDS7-359</vt:lpstr>
      <vt:lpstr>PDS7-360</vt:lpstr>
      <vt:lpstr>PDS7-361</vt:lpstr>
      <vt:lpstr>PDS7-362</vt:lpstr>
      <vt:lpstr>PDS7-363</vt:lpstr>
      <vt:lpstr>PDS7-364</vt:lpstr>
      <vt:lpstr>PDS7-365</vt:lpstr>
      <vt:lpstr>PDS7-366</vt:lpstr>
      <vt:lpstr>PDS7-367</vt:lpstr>
      <vt:lpstr>PDS7-368</vt:lpstr>
      <vt:lpstr>PDS7-369</vt:lpstr>
      <vt:lpstr>PDS7-370</vt:lpstr>
      <vt:lpstr>PDS7-371</vt:lpstr>
      <vt:lpstr>PDS7-372</vt:lpstr>
      <vt:lpstr>PDS7-373</vt:lpstr>
      <vt:lpstr>PDS7-374</vt:lpstr>
      <vt:lpstr>PDS7-375</vt:lpstr>
      <vt:lpstr>PDS7-376</vt:lpstr>
      <vt:lpstr>PDS7-377</vt:lpstr>
      <vt:lpstr>PDS7-378</vt:lpstr>
      <vt:lpstr>PDS7-379</vt:lpstr>
      <vt:lpstr>PDS7-380</vt:lpstr>
      <vt:lpstr>PDS7-381</vt:lpstr>
      <vt:lpstr>PDS7-382</vt:lpstr>
      <vt:lpstr>PDS7-383</vt:lpstr>
      <vt:lpstr>PDS7-384</vt:lpstr>
      <vt:lpstr>PDS7-385</vt:lpstr>
      <vt:lpstr>PDS7-386</vt:lpstr>
      <vt:lpstr>PDS7-387</vt:lpstr>
      <vt:lpstr>PDS7-388</vt:lpstr>
      <vt:lpstr>PDS7-389</vt:lpstr>
      <vt:lpstr>PDS7-390</vt:lpstr>
      <vt:lpstr>PDS7-391</vt:lpstr>
      <vt:lpstr>PDS7-392</vt:lpstr>
      <vt:lpstr>PDS7-393</vt:lpstr>
      <vt:lpstr>PDS7-394</vt:lpstr>
      <vt:lpstr>PDS7-395</vt:lpstr>
      <vt:lpstr>PDS7-396</vt:lpstr>
      <vt:lpstr>PDS7-397</vt:lpstr>
      <vt:lpstr>PDS7-398</vt:lpstr>
      <vt:lpstr>PDS7-399</vt:lpstr>
      <vt:lpstr>PDS7-400</vt:lpstr>
      <vt:lpstr>PDS7-401</vt:lpstr>
      <vt:lpstr>PDS7-402</vt:lpstr>
      <vt:lpstr>PDS7-403</vt:lpstr>
      <vt:lpstr>PDS7-404</vt:lpstr>
      <vt:lpstr>PDS7-405</vt:lpstr>
      <vt:lpstr>PDS7-406</vt:lpstr>
      <vt:lpstr>PDS7-407</vt:lpstr>
      <vt:lpstr>PDS7-408</vt:lpstr>
      <vt:lpstr>PDS7-409</vt:lpstr>
      <vt:lpstr>PDS7-410</vt:lpstr>
      <vt:lpstr>PDS7-411</vt:lpstr>
      <vt:lpstr>PDS7-412</vt:lpstr>
      <vt:lpstr>PDS7-413</vt:lpstr>
      <vt:lpstr>PDS7-414</vt:lpstr>
      <vt:lpstr>PDS7-415</vt:lpstr>
      <vt:lpstr>PDS7-416</vt:lpstr>
      <vt:lpstr>PDS7-417</vt:lpstr>
      <vt:lpstr>PDS7-418</vt:lpstr>
      <vt:lpstr>PDS7-419</vt:lpstr>
      <vt:lpstr>PDS7-420</vt:lpstr>
      <vt:lpstr>PDS7-421</vt:lpstr>
      <vt:lpstr>PDS7-422</vt:lpstr>
      <vt:lpstr>PDS7-423</vt:lpstr>
      <vt:lpstr>PDS7-424</vt:lpstr>
      <vt:lpstr>PDS7-425</vt:lpstr>
      <vt:lpstr>PDS7-426</vt:lpstr>
      <vt:lpstr>PDS7-427</vt:lpstr>
      <vt:lpstr>PDS7-428</vt:lpstr>
      <vt:lpstr>PDS7-429</vt:lpstr>
      <vt:lpstr>PDS7-430</vt:lpstr>
      <vt:lpstr>PDS7-431</vt:lpstr>
      <vt:lpstr>PDS7-432</vt:lpstr>
      <vt:lpstr>PDS7-433</vt:lpstr>
      <vt:lpstr>PDS7-434</vt:lpstr>
      <vt:lpstr>PDS7-435</vt:lpstr>
      <vt:lpstr>PDS7-436</vt:lpstr>
      <vt:lpstr>PDS7-437</vt:lpstr>
      <vt:lpstr>PDS7-438</vt:lpstr>
      <vt:lpstr>PDS7-439</vt:lpstr>
      <vt:lpstr>PDS7-440</vt:lpstr>
      <vt:lpstr>PDS7-441</vt:lpstr>
      <vt:lpstr>PDS7-442</vt:lpstr>
      <vt:lpstr>PDS7-443</vt:lpstr>
      <vt:lpstr>PDS7-444</vt:lpstr>
      <vt:lpstr>PDS7-445</vt:lpstr>
      <vt:lpstr>PDS7-446</vt:lpstr>
      <vt:lpstr>PDS7-447</vt:lpstr>
      <vt:lpstr>PDS7-448</vt:lpstr>
      <vt:lpstr>PDS7-449</vt:lpstr>
      <vt:lpstr>PDS7-450</vt:lpstr>
      <vt:lpstr>PDS7-451</vt:lpstr>
      <vt:lpstr>PDS7-452</vt:lpstr>
      <vt:lpstr>PDS7-453</vt:lpstr>
      <vt:lpstr>PDS7-454</vt:lpstr>
      <vt:lpstr>PDS7-455</vt:lpstr>
      <vt:lpstr>PDS7-456</vt:lpstr>
      <vt:lpstr>PDS7-457</vt:lpstr>
      <vt:lpstr>PDS7-458</vt:lpstr>
      <vt:lpstr>PDS7-459</vt:lpstr>
      <vt:lpstr>PDS7-460</vt:lpstr>
      <vt:lpstr>PDS7-461</vt:lpstr>
      <vt:lpstr>PDS7-462</vt:lpstr>
      <vt:lpstr>PDS7-463</vt:lpstr>
      <vt:lpstr>PDS7-464</vt:lpstr>
      <vt:lpstr>PDS7-465</vt:lpstr>
      <vt:lpstr>PDS7-466</vt:lpstr>
      <vt:lpstr>PDS7-467</vt:lpstr>
      <vt:lpstr>PDS7-468</vt:lpstr>
      <vt:lpstr>PDS7-469</vt:lpstr>
      <vt:lpstr>PDS7-470</vt:lpstr>
      <vt:lpstr>PDS7-471</vt:lpstr>
      <vt:lpstr>PDS7-472</vt:lpstr>
      <vt:lpstr>PDS7-473</vt:lpstr>
      <vt:lpstr>PDS7-474</vt:lpstr>
      <vt:lpstr>PDS7-475</vt:lpstr>
      <vt:lpstr>PDS7-476</vt:lpstr>
      <vt:lpstr>PDS7-477</vt:lpstr>
      <vt:lpstr>PDS7-478</vt:lpstr>
      <vt:lpstr>PDS7-479</vt:lpstr>
      <vt:lpstr>PDS7-480</vt:lpstr>
      <vt:lpstr>PDS7-481</vt:lpstr>
      <vt:lpstr>PDS7-482</vt:lpstr>
      <vt:lpstr>PDS7-483</vt:lpstr>
      <vt:lpstr>PDS7-484</vt:lpstr>
      <vt:lpstr>PDS7-485</vt:lpstr>
      <vt:lpstr>PDS7-486</vt:lpstr>
      <vt:lpstr>PDS7-487</vt:lpstr>
      <vt:lpstr>PDS7-488</vt:lpstr>
      <vt:lpstr>PDS7-489</vt:lpstr>
      <vt:lpstr>PDS7-490</vt:lpstr>
      <vt:lpstr>PDS7-491</vt:lpstr>
      <vt:lpstr>PDS7-492</vt:lpstr>
      <vt:lpstr>PDS7-493</vt:lpstr>
      <vt:lpstr>PDS7-494</vt:lpstr>
      <vt:lpstr>PDS7-495</vt:lpstr>
      <vt:lpstr>PDS7-496</vt:lpstr>
      <vt:lpstr>PDS7-497</vt:lpstr>
      <vt:lpstr>PDS7-498</vt:lpstr>
      <vt:lpstr>PDS7-499</vt:lpstr>
      <vt:lpstr>PDS7-500</vt:lpstr>
    </vt:vector>
  </TitlesOfParts>
  <Company>Microsoft Corporation</Company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CREATIVE MAP</dc:creator>
  <cp:lastModifiedBy>CREATIVE MAP</cp:lastModifiedBy>
  <dcterms:created xsi:type="dcterms:W3CDTF">2025-10-17T09:29:55+07:00</dcterms:created>
  <dcterms:modified xsi:type="dcterms:W3CDTF">2025-10-17T09:29:55+07:00</dcterms:modified>
  <dc:title>CREATIVE MAP Export DB to Excel</dc:title>
  <dc:description>CREATIVE MAP Export DB to Excel</dc:description>
  <dc:subject>CREATIVE MAP Export DB to Excel</dc:subject>
  <cp:keywords>CREATIVE MAP Export DB to Excel</cp:keywords>
  <cp:category>export result file</cp:category>
</cp:coreProperties>
</file>